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Appendix B-a" sheetId="4" r:id="rId1"/>
    <sheet name="Appendix B-b" sheetId="5" r:id="rId2"/>
    <sheet name="Appendix B-c" sheetId="6" r:id="rId3"/>
    <sheet name="Appendix B-d" sheetId="7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E5" i="7" l="1"/>
  <c r="F5" i="7"/>
  <c r="E9" i="7"/>
  <c r="F9" i="7"/>
  <c r="E13" i="7"/>
  <c r="F13" i="7"/>
  <c r="E17" i="7"/>
  <c r="F17" i="7"/>
  <c r="E21" i="7"/>
  <c r="F21" i="7"/>
  <c r="E25" i="7"/>
  <c r="F25" i="7"/>
  <c r="E27" i="7"/>
  <c r="F27" i="7"/>
  <c r="E29" i="7"/>
  <c r="F29" i="7"/>
  <c r="E33" i="7"/>
  <c r="F33" i="7"/>
  <c r="E37" i="7"/>
  <c r="F37" i="7"/>
  <c r="E41" i="7"/>
  <c r="F41" i="7"/>
  <c r="E45" i="7"/>
  <c r="F45" i="7"/>
  <c r="E49" i="7"/>
  <c r="F49" i="7"/>
  <c r="E53" i="7"/>
  <c r="F53" i="7"/>
  <c r="E57" i="7"/>
  <c r="F57" i="7"/>
  <c r="E61" i="7"/>
  <c r="F61" i="7"/>
  <c r="E65" i="7"/>
  <c r="F65" i="7"/>
  <c r="E69" i="7"/>
  <c r="F69" i="7"/>
  <c r="E73" i="7"/>
  <c r="F73" i="7"/>
  <c r="E77" i="7"/>
  <c r="F77" i="7"/>
  <c r="E81" i="7"/>
  <c r="F81" i="7"/>
  <c r="E85" i="7"/>
  <c r="F85" i="7"/>
  <c r="E89" i="7"/>
  <c r="F89" i="7"/>
  <c r="E93" i="7"/>
  <c r="F93" i="7"/>
  <c r="E97" i="7"/>
  <c r="F97" i="7"/>
  <c r="E101" i="7"/>
  <c r="F101" i="7"/>
  <c r="E105" i="7"/>
  <c r="F105" i="7"/>
  <c r="E109" i="7"/>
  <c r="F109" i="7"/>
  <c r="E113" i="7"/>
  <c r="F113" i="7"/>
  <c r="E117" i="7"/>
  <c r="F117" i="7"/>
  <c r="E121" i="7"/>
  <c r="F121" i="7"/>
  <c r="E125" i="7"/>
  <c r="F125" i="7"/>
  <c r="E129" i="7"/>
  <c r="F129" i="7"/>
  <c r="E133" i="7"/>
  <c r="F133" i="7"/>
  <c r="E137" i="7"/>
  <c r="F137" i="7"/>
  <c r="E141" i="7"/>
  <c r="F141" i="7"/>
  <c r="E145" i="7"/>
  <c r="F145" i="7"/>
  <c r="E149" i="7"/>
  <c r="F149" i="7"/>
  <c r="E153" i="7"/>
  <c r="F153" i="7"/>
  <c r="E157" i="7"/>
  <c r="F157" i="7"/>
  <c r="E161" i="7"/>
  <c r="F161" i="7"/>
  <c r="E163" i="7"/>
  <c r="F163" i="7"/>
  <c r="E165" i="7"/>
  <c r="F165" i="7"/>
  <c r="F167" i="7"/>
  <c r="E169" i="7"/>
  <c r="F169" i="7"/>
  <c r="E173" i="7"/>
  <c r="F173" i="7"/>
  <c r="E175" i="7"/>
  <c r="F175" i="7"/>
  <c r="E177" i="7"/>
  <c r="F177" i="7"/>
  <c r="F4" i="6" l="1"/>
  <c r="G4" i="6"/>
  <c r="F6" i="6"/>
  <c r="G6" i="6"/>
  <c r="F8" i="6"/>
  <c r="G8" i="6"/>
  <c r="F10" i="6"/>
  <c r="G10" i="6"/>
  <c r="F12" i="6"/>
  <c r="G12" i="6"/>
  <c r="F14" i="6"/>
  <c r="G14" i="6"/>
  <c r="F15" i="6"/>
  <c r="G15" i="6"/>
  <c r="F16" i="6"/>
  <c r="G16" i="6"/>
  <c r="F18" i="6"/>
  <c r="G18" i="6"/>
  <c r="F20" i="6"/>
  <c r="G20" i="6"/>
  <c r="F22" i="6"/>
  <c r="G22" i="6"/>
  <c r="F24" i="6"/>
  <c r="G24" i="6"/>
  <c r="F26" i="6"/>
  <c r="G26" i="6"/>
  <c r="F28" i="6"/>
  <c r="G28" i="6"/>
  <c r="F30" i="6"/>
  <c r="G30" i="6"/>
  <c r="F32" i="6"/>
  <c r="G32" i="6"/>
  <c r="F34" i="6"/>
  <c r="G34" i="6"/>
  <c r="F36" i="6"/>
  <c r="G36" i="6"/>
  <c r="F38" i="6"/>
  <c r="G38" i="6"/>
  <c r="F40" i="6"/>
  <c r="G40" i="6"/>
  <c r="F42" i="6"/>
  <c r="G42" i="6"/>
  <c r="F44" i="6"/>
  <c r="G44" i="6"/>
  <c r="F46" i="6"/>
  <c r="G46" i="6"/>
  <c r="F48" i="6"/>
  <c r="G48" i="6"/>
  <c r="F50" i="6"/>
  <c r="G50" i="6"/>
  <c r="F52" i="6"/>
  <c r="G52" i="6"/>
  <c r="F54" i="6"/>
  <c r="G54" i="6"/>
  <c r="F56" i="6"/>
  <c r="G56" i="6"/>
  <c r="F58" i="6"/>
  <c r="G58" i="6"/>
  <c r="F60" i="6"/>
  <c r="G60" i="6"/>
  <c r="F62" i="6"/>
  <c r="G62" i="6"/>
  <c r="F64" i="6"/>
  <c r="G64" i="6"/>
  <c r="F66" i="6"/>
  <c r="G66" i="6"/>
  <c r="F68" i="6"/>
  <c r="G68" i="6"/>
  <c r="F70" i="6"/>
  <c r="G70" i="6"/>
  <c r="F72" i="6"/>
  <c r="G72" i="6"/>
  <c r="F74" i="6"/>
  <c r="G74" i="6"/>
  <c r="F76" i="6"/>
  <c r="G76" i="6"/>
  <c r="F78" i="6"/>
  <c r="G78" i="6"/>
  <c r="F80" i="6"/>
  <c r="G80" i="6"/>
  <c r="F82" i="6"/>
  <c r="G82" i="6"/>
  <c r="F83" i="6"/>
  <c r="G83" i="6"/>
  <c r="F84" i="6"/>
  <c r="G84" i="6"/>
  <c r="G85" i="6"/>
  <c r="F86" i="6"/>
  <c r="G86" i="6"/>
  <c r="F88" i="6"/>
  <c r="G88" i="6"/>
  <c r="F89" i="6"/>
  <c r="G89" i="6"/>
  <c r="F90" i="6"/>
  <c r="G90" i="6"/>
  <c r="D9" i="5"/>
  <c r="E9" i="5"/>
  <c r="D43" i="5"/>
  <c r="E43" i="5"/>
  <c r="E44" i="5"/>
  <c r="D46" i="5"/>
  <c r="E46" i="5"/>
</calcChain>
</file>

<file path=xl/comments1.xml><?xml version="1.0" encoding="utf-8"?>
<comments xmlns="http://schemas.openxmlformats.org/spreadsheetml/2006/main">
  <authors>
    <author>Author</author>
  </authors>
  <commentList>
    <comment ref="C60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first date expire 1900-1-1
</t>
        </r>
      </text>
    </comment>
  </commentList>
</comments>
</file>

<file path=xl/sharedStrings.xml><?xml version="1.0" encoding="utf-8"?>
<sst xmlns="http://schemas.openxmlformats.org/spreadsheetml/2006/main" count="2158" uniqueCount="649">
  <si>
    <t>1962\1</t>
  </si>
  <si>
    <t>1949\7</t>
  </si>
  <si>
    <t>1936\3</t>
  </si>
  <si>
    <t>1933\3</t>
  </si>
  <si>
    <t>1930\2</t>
  </si>
  <si>
    <t>1922\10</t>
  </si>
  <si>
    <t>1915\5</t>
  </si>
  <si>
    <t>1910\3</t>
  </si>
  <si>
    <t>1904\11</t>
  </si>
  <si>
    <t>1870_1</t>
    <phoneticPr fontId="0" type="noConversion"/>
  </si>
  <si>
    <t>Lake Rotorua</t>
  </si>
  <si>
    <t>1956\12</t>
  </si>
  <si>
    <t>1949\9</t>
  </si>
  <si>
    <t>1946\3</t>
  </si>
  <si>
    <t>1938\9</t>
  </si>
  <si>
    <t>1930\1</t>
  </si>
  <si>
    <t>1924\6</t>
  </si>
  <si>
    <t>1918\11</t>
  </si>
  <si>
    <t>1912\10</t>
  </si>
  <si>
    <t>619_31</t>
  </si>
  <si>
    <t>Ohinemuri River</t>
  </si>
  <si>
    <t>1979\9</t>
  </si>
  <si>
    <t>1974\3</t>
  </si>
  <si>
    <t>1970\12</t>
  </si>
  <si>
    <t>1967\9</t>
  </si>
  <si>
    <t>1989_1</t>
    <phoneticPr fontId="0" type="noConversion"/>
  </si>
  <si>
    <t>Waikato (Reporoa)</t>
  </si>
  <si>
    <t>1970\5</t>
  </si>
  <si>
    <t>1965\11</t>
  </si>
  <si>
    <t>1961\12</t>
  </si>
  <si>
    <t>1958\11</t>
  </si>
  <si>
    <t>1945\9</t>
  </si>
  <si>
    <t>1940\10</t>
  </si>
  <si>
    <t>1988_2</t>
    <phoneticPr fontId="0" type="noConversion"/>
  </si>
  <si>
    <t>Rangitaiki</t>
  </si>
  <si>
    <t>1986\9</t>
  </si>
  <si>
    <t>1932\12</t>
  </si>
  <si>
    <t>1919\7</t>
  </si>
  <si>
    <t>1916\4</t>
  </si>
  <si>
    <t>1910\8</t>
  </si>
  <si>
    <t>1871_1</t>
    <phoneticPr fontId="0" type="noConversion"/>
  </si>
  <si>
    <t>Lake Rotomahana</t>
  </si>
  <si>
    <t>1998\5</t>
  </si>
  <si>
    <t>1994\4</t>
  </si>
  <si>
    <t>1989\2</t>
  </si>
  <si>
    <t>1986\2</t>
  </si>
  <si>
    <t>1870_3</t>
    <phoneticPr fontId="0" type="noConversion"/>
  </si>
  <si>
    <t>1982\4</t>
  </si>
  <si>
    <t>1977\8</t>
  </si>
  <si>
    <t>1971\12</t>
  </si>
  <si>
    <t>1968\9</t>
  </si>
  <si>
    <t>1870_2</t>
    <phoneticPr fontId="0" type="noConversion"/>
  </si>
  <si>
    <t>1981\10</t>
  </si>
  <si>
    <t>1972\9</t>
  </si>
  <si>
    <t>1968\11</t>
  </si>
  <si>
    <t>1946\11</t>
  </si>
  <si>
    <t>1909\10</t>
  </si>
  <si>
    <t>1869_1</t>
    <phoneticPr fontId="0" type="noConversion"/>
  </si>
  <si>
    <t>Kawhia Harbour</t>
  </si>
  <si>
    <t>1988\5</t>
  </si>
  <si>
    <t>1981\11</t>
  </si>
  <si>
    <t>1974\6</t>
  </si>
  <si>
    <t>1927\9</t>
  </si>
  <si>
    <t>1924\3</t>
  </si>
  <si>
    <t>1920\11</t>
  </si>
  <si>
    <t>1916\9</t>
  </si>
  <si>
    <t>1849_2</t>
    <phoneticPr fontId="0" type="noConversion"/>
  </si>
  <si>
    <t>Whanganui River</t>
  </si>
  <si>
    <t>1984\9</t>
  </si>
  <si>
    <t>1978\6</t>
  </si>
  <si>
    <t>1974\4</t>
  </si>
  <si>
    <t>1966\1</t>
  </si>
  <si>
    <t>1849_1</t>
  </si>
  <si>
    <t>1984\12</t>
  </si>
  <si>
    <t>1981\9</t>
  </si>
  <si>
    <t>1419_1</t>
    <phoneticPr fontId="0" type="noConversion"/>
  </si>
  <si>
    <t>Mangakowhai (Pio Pio)</t>
  </si>
  <si>
    <t>2000\11</t>
  </si>
  <si>
    <t>1996\11</t>
  </si>
  <si>
    <t>1993\11</t>
  </si>
  <si>
    <t>1985\9</t>
  </si>
  <si>
    <t>1253_14</t>
    <phoneticPr fontId="0" type="noConversion"/>
  </si>
  <si>
    <t>Waitomo Stm</t>
  </si>
  <si>
    <t>1984\5</t>
  </si>
  <si>
    <t>1973\4</t>
  </si>
  <si>
    <t>1970\4</t>
  </si>
  <si>
    <t>1964\5</t>
  </si>
  <si>
    <t>1960\5</t>
  </si>
  <si>
    <t>1956\5</t>
  </si>
  <si>
    <t>1249_50</t>
    <phoneticPr fontId="0" type="noConversion"/>
  </si>
  <si>
    <t>Waitoa River</t>
  </si>
  <si>
    <t>1995\2</t>
  </si>
  <si>
    <t>1991\6</t>
  </si>
  <si>
    <t>1987\11</t>
  </si>
  <si>
    <t>1982\3</t>
  </si>
  <si>
    <t>1976\10</t>
  </si>
  <si>
    <t>1235_4</t>
    <phoneticPr fontId="0" type="noConversion"/>
  </si>
  <si>
    <t>Waitawheta River</t>
  </si>
  <si>
    <t>2003\5</t>
  </si>
  <si>
    <t>1997\10</t>
  </si>
  <si>
    <t>1994\5</t>
  </si>
  <si>
    <t>1991\3</t>
  </si>
  <si>
    <t>1988\2</t>
  </si>
  <si>
    <t>1984\11</t>
  </si>
  <si>
    <t>1230_11</t>
    <phoneticPr fontId="0" type="noConversion"/>
  </si>
  <si>
    <t>Waitakaruru River (Hauraki Plains)</t>
  </si>
  <si>
    <t>1985\1</t>
  </si>
  <si>
    <t>1981\1</t>
  </si>
  <si>
    <t>1962\2</t>
  </si>
  <si>
    <t>1956\3</t>
  </si>
  <si>
    <t>1952\5</t>
  </si>
  <si>
    <t>1131_215</t>
    <phoneticPr fontId="0" type="noConversion"/>
  </si>
  <si>
    <t>Waikato River</t>
  </si>
  <si>
    <t>1942\5</t>
  </si>
  <si>
    <t>1934\5</t>
  </si>
  <si>
    <t>1931\4</t>
  </si>
  <si>
    <t>1131_214</t>
    <phoneticPr fontId="0" type="noConversion"/>
  </si>
  <si>
    <t>1998\8</t>
  </si>
  <si>
    <t>1995\3</t>
  </si>
  <si>
    <t>1983\8</t>
  </si>
  <si>
    <t>1970\6</t>
  </si>
  <si>
    <t>1131_213</t>
    <phoneticPr fontId="0" type="noConversion"/>
  </si>
  <si>
    <t>1994\6</t>
  </si>
  <si>
    <t>1951\2</t>
  </si>
  <si>
    <t>1946\6</t>
  </si>
  <si>
    <t>1943\5</t>
  </si>
  <si>
    <t>1939\6</t>
  </si>
  <si>
    <t>1917\10</t>
  </si>
  <si>
    <t>1914\8</t>
  </si>
  <si>
    <t>1908\8</t>
  </si>
  <si>
    <t>1131_212</t>
    <phoneticPr fontId="0" type="noConversion"/>
  </si>
  <si>
    <t>1998\10</t>
  </si>
  <si>
    <t>1131_204</t>
    <phoneticPr fontId="0" type="noConversion"/>
  </si>
  <si>
    <t>1996\10</t>
  </si>
  <si>
    <t>1974\5</t>
  </si>
  <si>
    <t>1131_203</t>
    <phoneticPr fontId="0" type="noConversion"/>
  </si>
  <si>
    <t>2003\11</t>
  </si>
  <si>
    <t>1998\9</t>
  </si>
  <si>
    <t>1975\10</t>
  </si>
  <si>
    <t>1967\3</t>
  </si>
  <si>
    <t>1122_64</t>
    <phoneticPr fontId="0" type="noConversion"/>
  </si>
  <si>
    <t>Waihou River</t>
  </si>
  <si>
    <t>1921\9</t>
  </si>
  <si>
    <t>1122_61</t>
    <phoneticPr fontId="0" type="noConversion"/>
  </si>
  <si>
    <t>2001\9</t>
  </si>
  <si>
    <t>1989\11</t>
  </si>
  <si>
    <t>1122_36</t>
    <phoneticPr fontId="0" type="noConversion"/>
  </si>
  <si>
    <t>2003\6</t>
  </si>
  <si>
    <t>1991\9</t>
  </si>
  <si>
    <t>1988\9</t>
  </si>
  <si>
    <t>1122_8</t>
    <phoneticPr fontId="0" type="noConversion"/>
  </si>
  <si>
    <t>1990\11</t>
  </si>
  <si>
    <t>1983\3</t>
  </si>
  <si>
    <t>1979\11</t>
  </si>
  <si>
    <t>1975\4</t>
  </si>
  <si>
    <t>1971\10</t>
  </si>
  <si>
    <t>1968\10</t>
  </si>
  <si>
    <t>1965\9</t>
  </si>
  <si>
    <t>1962\6</t>
  </si>
  <si>
    <t>1956\8</t>
  </si>
  <si>
    <t>1953\6</t>
  </si>
  <si>
    <t>1105_15</t>
    <phoneticPr fontId="0" type="noConversion"/>
  </si>
  <si>
    <t>Waiau River</t>
  </si>
  <si>
    <t>1998\4</t>
  </si>
  <si>
    <t>1988\6</t>
  </si>
  <si>
    <t>1057_14</t>
    <phoneticPr fontId="0" type="noConversion"/>
  </si>
  <si>
    <t>Torepatutahi Stm</t>
  </si>
  <si>
    <t>1958\10</t>
  </si>
  <si>
    <t>1953\8</t>
  </si>
  <si>
    <t>1057_13</t>
    <phoneticPr fontId="0" type="noConversion"/>
  </si>
  <si>
    <t>Torepatutahi Stm</t>
    <phoneticPr fontId="0" type="noConversion"/>
  </si>
  <si>
    <t>1967\2</t>
  </si>
  <si>
    <t>1952\4</t>
  </si>
  <si>
    <t>1941\5</t>
  </si>
  <si>
    <t>1937\6</t>
  </si>
  <si>
    <t>1050_9</t>
    <phoneticPr fontId="0" type="noConversion"/>
  </si>
  <si>
    <t>Tongariro River</t>
  </si>
  <si>
    <t>2001\7</t>
  </si>
  <si>
    <t>1998\6</t>
  </si>
  <si>
    <t>1991\1</t>
  </si>
  <si>
    <t>1050_7</t>
    <phoneticPr fontId="0" type="noConversion"/>
  </si>
  <si>
    <t>1980\1</t>
  </si>
  <si>
    <t>971_2</t>
    <phoneticPr fontId="0" type="noConversion"/>
  </si>
  <si>
    <t>Tauranga-Taupo River</t>
  </si>
  <si>
    <t>2001\4</t>
  </si>
  <si>
    <t>1991\10</t>
  </si>
  <si>
    <t>1983\9</t>
  </si>
  <si>
    <t>1979\8</t>
  </si>
  <si>
    <t>1975\11</t>
  </si>
  <si>
    <t>954_4</t>
    <phoneticPr fontId="0" type="noConversion"/>
  </si>
  <si>
    <t>Tapu River</t>
  </si>
  <si>
    <t>1975\3</t>
  </si>
  <si>
    <t>1971\9</t>
  </si>
  <si>
    <t>940_9</t>
    <phoneticPr fontId="0" type="noConversion"/>
  </si>
  <si>
    <t>Tairua River</t>
  </si>
  <si>
    <t>2000\3</t>
  </si>
  <si>
    <t>1989\10</t>
  </si>
  <si>
    <t>1986\5</t>
  </si>
  <si>
    <t>940_6</t>
    <phoneticPr fontId="0" type="noConversion"/>
  </si>
  <si>
    <t>2003\9</t>
  </si>
  <si>
    <t>1987\10</t>
  </si>
  <si>
    <t>940_3</t>
    <phoneticPr fontId="0" type="noConversion"/>
  </si>
  <si>
    <t>1959\6</t>
  </si>
  <si>
    <t>1955\9</t>
  </si>
  <si>
    <t>1951\10</t>
  </si>
  <si>
    <t>1942\4</t>
  </si>
  <si>
    <t>1937\12</t>
  </si>
  <si>
    <t>1932\1</t>
  </si>
  <si>
    <t>1928\10</t>
  </si>
  <si>
    <t>1925\9</t>
  </si>
  <si>
    <t>1917\6</t>
  </si>
  <si>
    <t>938_26</t>
    <phoneticPr fontId="0" type="noConversion"/>
  </si>
  <si>
    <t>Tairua Harbour</t>
  </si>
  <si>
    <t>2001\6</t>
  </si>
  <si>
    <t>1986\7</t>
  </si>
  <si>
    <t>938_15</t>
    <phoneticPr fontId="0" type="noConversion"/>
  </si>
  <si>
    <t>1994\2</t>
  </si>
  <si>
    <t>872_3</t>
    <phoneticPr fontId="0" type="noConversion"/>
  </si>
  <si>
    <t>Rapurapu Stm</t>
  </si>
  <si>
    <t>1999\12</t>
  </si>
  <si>
    <t>1996\12</t>
  </si>
  <si>
    <t>1992\6</t>
  </si>
  <si>
    <t>1988\4</t>
  </si>
  <si>
    <t>818_7</t>
    <phoneticPr fontId="0" type="noConversion"/>
  </si>
  <si>
    <t>Puniu River</t>
  </si>
  <si>
    <t>1994\3</t>
  </si>
  <si>
    <t>1979\2</t>
  </si>
  <si>
    <t>1959\3</t>
  </si>
  <si>
    <t>1956\2</t>
  </si>
  <si>
    <t>1952\12</t>
  </si>
  <si>
    <t>1934\4</t>
  </si>
  <si>
    <t>749_30</t>
    <phoneticPr fontId="0" type="noConversion"/>
  </si>
  <si>
    <t>Piako River</t>
  </si>
  <si>
    <t>1969\1</t>
  </si>
  <si>
    <t>1938\4</t>
  </si>
  <si>
    <t>1933\1</t>
  </si>
  <si>
    <t>1928\3</t>
  </si>
  <si>
    <t>1918\12</t>
  </si>
  <si>
    <t>749_26</t>
    <phoneticPr fontId="0" type="noConversion"/>
  </si>
  <si>
    <t>1987\1</t>
  </si>
  <si>
    <t>1976\7</t>
  </si>
  <si>
    <t>1963\8</t>
  </si>
  <si>
    <t>1960\7</t>
  </si>
  <si>
    <t>1956\11</t>
  </si>
  <si>
    <t>1917\9</t>
  </si>
  <si>
    <t>619_30</t>
    <phoneticPr fontId="0" type="noConversion"/>
  </si>
  <si>
    <t>2004\1</t>
  </si>
  <si>
    <t>2000\5</t>
  </si>
  <si>
    <t>619_27</t>
    <phoneticPr fontId="0" type="noConversion"/>
  </si>
  <si>
    <t>2003\8</t>
  </si>
  <si>
    <t>1992\2</t>
  </si>
  <si>
    <t>1988\12</t>
  </si>
  <si>
    <t>619_10</t>
    <phoneticPr fontId="0" type="noConversion"/>
  </si>
  <si>
    <t>1917\8</t>
  </si>
  <si>
    <t>612_13</t>
    <phoneticPr fontId="0" type="noConversion"/>
  </si>
  <si>
    <t>Ohaeroa Stm</t>
  </si>
  <si>
    <t>1981\12</t>
  </si>
  <si>
    <t>1972\11</t>
  </si>
  <si>
    <t>1965\8</t>
  </si>
  <si>
    <t>582_9</t>
    <phoneticPr fontId="0" type="noConversion"/>
  </si>
  <si>
    <t>Ngutunui Stm</t>
  </si>
  <si>
    <t>1949\8</t>
  </si>
  <si>
    <t>1945\6</t>
  </si>
  <si>
    <t>1941\6</t>
  </si>
  <si>
    <t>1938\2</t>
  </si>
  <si>
    <t>1935\1</t>
  </si>
  <si>
    <t>556_12</t>
    <phoneticPr fontId="0" type="noConversion"/>
  </si>
  <si>
    <t>Mokau River</t>
  </si>
  <si>
    <t>1985\5</t>
  </si>
  <si>
    <t>1978\4</t>
  </si>
  <si>
    <t>1970\3</t>
  </si>
  <si>
    <t>1961\4</t>
  </si>
  <si>
    <t>556_11</t>
    <phoneticPr fontId="0" type="noConversion"/>
  </si>
  <si>
    <t>2000\1</t>
  </si>
  <si>
    <t>476_10</t>
    <phoneticPr fontId="0" type="noConversion"/>
  </si>
  <si>
    <t>Mangatutu Stm (Waikeria)</t>
  </si>
  <si>
    <t>1969\2</t>
  </si>
  <si>
    <t>1963\1</t>
  </si>
  <si>
    <t>476_9</t>
    <phoneticPr fontId="0" type="noConversion"/>
  </si>
  <si>
    <t>1972\6</t>
  </si>
  <si>
    <t>459_14</t>
    <phoneticPr fontId="0" type="noConversion"/>
  </si>
  <si>
    <t>Mangatawhiri River</t>
  </si>
  <si>
    <t>2004\3</t>
  </si>
  <si>
    <t>2001\2</t>
  </si>
  <si>
    <t>1998\2</t>
  </si>
  <si>
    <t>453_4</t>
    <phoneticPr fontId="0" type="noConversion"/>
  </si>
  <si>
    <t>Mangatangi River</t>
  </si>
  <si>
    <t>1977\10</t>
  </si>
  <si>
    <t>1972\10</t>
  </si>
  <si>
    <t>424_2</t>
    <phoneticPr fontId="0" type="noConversion"/>
  </si>
  <si>
    <t>Mangaorongo Stm (Mahoenui)</t>
  </si>
  <si>
    <t>2003\4</t>
  </si>
  <si>
    <t>2000\4</t>
  </si>
  <si>
    <t>284_1</t>
    <phoneticPr fontId="0" type="noConversion"/>
  </si>
  <si>
    <t>Kurere Stm</t>
  </si>
  <si>
    <t>1977\9</t>
  </si>
  <si>
    <t>1972\8</t>
  </si>
  <si>
    <t>282_2</t>
    <phoneticPr fontId="0" type="noConversion"/>
  </si>
  <si>
    <t>Kuratau River</t>
  </si>
  <si>
    <t>1993\8</t>
  </si>
  <si>
    <t>1981\8</t>
  </si>
  <si>
    <t>279_4</t>
    <phoneticPr fontId="0" type="noConversion"/>
  </si>
  <si>
    <t>Kuhatahi Stm</t>
  </si>
  <si>
    <t>1988\10</t>
  </si>
  <si>
    <t>1985\8</t>
  </si>
  <si>
    <t>263_1</t>
    <phoneticPr fontId="0" type="noConversion"/>
  </si>
  <si>
    <t>Kopouatai Peat Dome</t>
  </si>
  <si>
    <t>1960\10</t>
  </si>
  <si>
    <t>234_29</t>
    <phoneticPr fontId="0" type="noConversion"/>
  </si>
  <si>
    <t>Kauaeranga River</t>
  </si>
  <si>
    <t>1984\6</t>
  </si>
  <si>
    <t>24_2</t>
    <phoneticPr fontId="0" type="noConversion"/>
  </si>
  <si>
    <t>Arataha Stm</t>
  </si>
  <si>
    <t>Q</t>
    <phoneticPr fontId="0" type="noConversion"/>
  </si>
  <si>
    <t>P</t>
    <phoneticPr fontId="0" type="noConversion"/>
  </si>
  <si>
    <t>LOCATION OF CHANGE POINT 11</t>
    <phoneticPr fontId="0" type="noConversion"/>
  </si>
  <si>
    <t>LOCATION OF CHANGE POINT 10</t>
    <phoneticPr fontId="0" type="noConversion"/>
  </si>
  <si>
    <t>LOCATION OF CHANGE POINT 9</t>
    <phoneticPr fontId="0" type="noConversion"/>
  </si>
  <si>
    <t>LOCATION OF CHANGE POINT 8</t>
    <phoneticPr fontId="0" type="noConversion"/>
  </si>
  <si>
    <t>LOCATION OF CHANGE POINT 7</t>
    <phoneticPr fontId="0" type="noConversion"/>
  </si>
  <si>
    <t>LOCATION OF CHANGE POINT 6</t>
    <phoneticPr fontId="0" type="noConversion"/>
  </si>
  <si>
    <t>LOCATION OF CHANGE POINT 5</t>
    <phoneticPr fontId="0" type="noConversion"/>
  </si>
  <si>
    <t>LOCATION OF CHANGE POINT 4</t>
    <phoneticPr fontId="0" type="noConversion"/>
  </si>
  <si>
    <t>LOCATION OF CHANGE POINT3</t>
    <phoneticPr fontId="0" type="noConversion"/>
  </si>
  <si>
    <t>LOCATION OF CHANGE POINT 2</t>
    <phoneticPr fontId="0" type="noConversion"/>
  </si>
  <si>
    <t>LOCATION OF CHANGE POINT 1</t>
    <phoneticPr fontId="0" type="noConversion"/>
  </si>
  <si>
    <t>FINISH TIME</t>
    <phoneticPr fontId="0" type="noConversion"/>
  </si>
  <si>
    <t>START TIME</t>
    <phoneticPr fontId="0" type="noConversion"/>
  </si>
  <si>
    <t>RAINFALL LOCATED KEY</t>
    <phoneticPr fontId="0" type="noConversion"/>
  </si>
  <si>
    <t>RAINFALL SITE NAME</t>
  </si>
  <si>
    <t>Table B-a: The significant change-points detected from the 59 rainfall time series by the least square regression method</t>
  </si>
  <si>
    <t>1971\6</t>
  </si>
  <si>
    <t>1966\9</t>
  </si>
  <si>
    <t>Taringamutu</t>
  </si>
  <si>
    <t>Ongarue River</t>
    <phoneticPr fontId="0" type="noConversion"/>
  </si>
  <si>
    <t>1998\11</t>
  </si>
  <si>
    <t>1966\8</t>
  </si>
  <si>
    <t>Te Maire</t>
  </si>
  <si>
    <t>1984\10</t>
  </si>
  <si>
    <t>Below Piriaka</t>
  </si>
  <si>
    <t>1983\4</t>
  </si>
  <si>
    <t>1975\5</t>
  </si>
  <si>
    <t>1970\8</t>
  </si>
  <si>
    <t>Te Porere</t>
  </si>
  <si>
    <t>1998\1</t>
  </si>
  <si>
    <t>1993\1</t>
  </si>
  <si>
    <t>1978\10</t>
  </si>
  <si>
    <t>Footbridge</t>
  </si>
  <si>
    <t>Whakapapa River</t>
    <phoneticPr fontId="0" type="noConversion"/>
  </si>
  <si>
    <t>1973\10</t>
  </si>
  <si>
    <t>1965\7</t>
  </si>
  <si>
    <t>Turangi</t>
  </si>
  <si>
    <t>1991\4</t>
  </si>
  <si>
    <t>Waipakihi</t>
  </si>
  <si>
    <t>282_3</t>
  </si>
  <si>
    <t>1990\10</t>
  </si>
  <si>
    <t>1987\7</t>
  </si>
  <si>
    <t>940_2</t>
  </si>
  <si>
    <t>Tairua River</t>
    <phoneticPr fontId="0" type="noConversion"/>
  </si>
  <si>
    <t>1999\11</t>
  </si>
  <si>
    <t>749_15</t>
  </si>
  <si>
    <t>Piako River</t>
    <phoneticPr fontId="0" type="noConversion"/>
  </si>
  <si>
    <t>1968\4</t>
  </si>
  <si>
    <t>1964\6</t>
  </si>
  <si>
    <t>749_24</t>
  </si>
  <si>
    <t>749_10</t>
  </si>
  <si>
    <t>1999\10</t>
  </si>
  <si>
    <t>1249_18</t>
  </si>
  <si>
    <t>Waitoa River</t>
    <phoneticPr fontId="0" type="noConversion"/>
  </si>
  <si>
    <t>2002\9</t>
  </si>
  <si>
    <t>1249_38</t>
  </si>
  <si>
    <t>1996\4</t>
  </si>
  <si>
    <t>1992\12</t>
  </si>
  <si>
    <t>619_16</t>
  </si>
  <si>
    <t>2000\6</t>
  </si>
  <si>
    <t>1985\4</t>
  </si>
  <si>
    <t>1122_34</t>
  </si>
  <si>
    <t>Waihou River</t>
    <phoneticPr fontId="0" type="noConversion"/>
  </si>
  <si>
    <t>1989\12</t>
  </si>
  <si>
    <t>1986\3</t>
  </si>
  <si>
    <t>1183_1</t>
  </si>
  <si>
    <t>Waiorongomai Stm</t>
  </si>
  <si>
    <t>1995\5</t>
  </si>
  <si>
    <t>1992\5</t>
  </si>
  <si>
    <t>1988\7</t>
  </si>
  <si>
    <t>1122_18</t>
  </si>
  <si>
    <t>1993\7</t>
  </si>
  <si>
    <t>1983\11</t>
  </si>
  <si>
    <t>669_13</t>
  </si>
  <si>
    <t>Oraka Stm</t>
    <phoneticPr fontId="0" type="noConversion"/>
  </si>
  <si>
    <t>976_2</t>
  </si>
  <si>
    <t>Tawarau River</t>
  </si>
  <si>
    <t>1992\10</t>
  </si>
  <si>
    <t>513_7</t>
  </si>
  <si>
    <t>Marokopa River</t>
  </si>
  <si>
    <t>1990\4</t>
  </si>
  <si>
    <t>1986\10</t>
  </si>
  <si>
    <t>556_9</t>
  </si>
  <si>
    <t>Mokau River</t>
    <phoneticPr fontId="0" type="noConversion"/>
  </si>
  <si>
    <t>1979\4</t>
  </si>
  <si>
    <t>1419_2</t>
  </si>
  <si>
    <t>Mangakowhai (Pio Pio)</t>
    <phoneticPr fontId="0" type="noConversion"/>
  </si>
  <si>
    <t>1995\10</t>
  </si>
  <si>
    <t>1982\7</t>
  </si>
  <si>
    <t>33_14</t>
  </si>
  <si>
    <t>Awakino River</t>
    <phoneticPr fontId="0" type="noConversion"/>
  </si>
  <si>
    <t>1977\11</t>
  </si>
  <si>
    <t>1020_2</t>
  </si>
  <si>
    <t>Te Tahi Stm</t>
    <phoneticPr fontId="0" type="noConversion"/>
  </si>
  <si>
    <t>1991\5</t>
  </si>
  <si>
    <t>1191_13</t>
  </si>
  <si>
    <t>Waipa River</t>
    <phoneticPr fontId="0" type="noConversion"/>
  </si>
  <si>
    <t>1191_7</t>
  </si>
  <si>
    <t>414_13</t>
  </si>
  <si>
    <t>Mangaokewa Stm</t>
    <phoneticPr fontId="0" type="noConversion"/>
  </si>
  <si>
    <t>1990\5</t>
  </si>
  <si>
    <t>1987\5</t>
  </si>
  <si>
    <t>1281_8</t>
  </si>
  <si>
    <t>Whakapipi Stm</t>
    <phoneticPr fontId="0" type="noConversion"/>
  </si>
  <si>
    <t>1281_3</t>
  </si>
  <si>
    <t>1987\6</t>
  </si>
  <si>
    <t>1980\8</t>
  </si>
  <si>
    <t>459_11</t>
  </si>
  <si>
    <t>Mangatawhiri River</t>
    <phoneticPr fontId="0" type="noConversion"/>
  </si>
  <si>
    <t>1293_16</t>
  </si>
  <si>
    <t>Whangamarino River</t>
  </si>
  <si>
    <t>1998\12</t>
  </si>
  <si>
    <t>1976\11</t>
  </si>
  <si>
    <t>1131_117</t>
  </si>
  <si>
    <t>Waikato River</t>
    <phoneticPr fontId="0" type="noConversion"/>
  </si>
  <si>
    <t>1985\6</t>
  </si>
  <si>
    <t>1131_103</t>
  </si>
  <si>
    <t>1131_64</t>
  </si>
  <si>
    <t>1987\12</t>
  </si>
  <si>
    <t>421_4</t>
  </si>
  <si>
    <t>Mangaonua Stm</t>
    <phoneticPr fontId="0" type="noConversion"/>
  </si>
  <si>
    <t>1991\7</t>
  </si>
  <si>
    <t>1982\2</t>
  </si>
  <si>
    <t>1970\7</t>
  </si>
  <si>
    <t>1966\10</t>
  </si>
  <si>
    <t>786_2</t>
  </si>
  <si>
    <t>Pokaiwhenua Stm</t>
    <phoneticPr fontId="0" type="noConversion"/>
  </si>
  <si>
    <t>1990\9</t>
  </si>
  <si>
    <t>1200_3</t>
  </si>
  <si>
    <t>Waipapa River (Mangakino)</t>
    <phoneticPr fontId="0" type="noConversion"/>
  </si>
  <si>
    <t>388_2</t>
  </si>
  <si>
    <t>Mangakino Stm (Whakamaru)</t>
    <phoneticPr fontId="0" type="noConversion"/>
  </si>
  <si>
    <t>1971\5</t>
  </si>
  <si>
    <t>1967\12</t>
  </si>
  <si>
    <t>934_1</t>
  </si>
  <si>
    <t>Tahunaatara Stm</t>
    <phoneticPr fontId="0" type="noConversion"/>
  </si>
  <si>
    <t>1985\2</t>
  </si>
  <si>
    <t>1880_1</t>
  </si>
  <si>
    <t>Puruwai Stm</t>
  </si>
  <si>
    <t>829_5</t>
  </si>
  <si>
    <t>Purukohukohu Stm</t>
    <phoneticPr fontId="0" type="noConversion"/>
  </si>
  <si>
    <t>380_1</t>
  </si>
  <si>
    <t>Mangakara Stm (Reporoa)</t>
    <phoneticPr fontId="0" type="noConversion"/>
  </si>
  <si>
    <t>1979\10</t>
  </si>
  <si>
    <t>1131_119</t>
  </si>
  <si>
    <t>FINISH TIME</t>
  </si>
  <si>
    <t>START TIME</t>
  </si>
  <si>
    <t>GAUGE LOCATED KEY</t>
  </si>
  <si>
    <t>SITE NAME OF FLOW GAUGE</t>
    <phoneticPr fontId="0" type="noConversion"/>
  </si>
  <si>
    <t>Table B-b: The significant change-points detected from the 44 river discharge time series by the least square regression method</t>
  </si>
  <si>
    <t>1849_2</t>
  </si>
  <si>
    <t>Rainfall</t>
    <phoneticPr fontId="0" type="noConversion"/>
  </si>
  <si>
    <t>Flow</t>
    <phoneticPr fontId="0" type="noConversion"/>
  </si>
  <si>
    <t>1965\2</t>
  </si>
  <si>
    <t>1050_9</t>
  </si>
  <si>
    <t>1050_7</t>
  </si>
  <si>
    <t>282_2</t>
  </si>
  <si>
    <t>940_3</t>
  </si>
  <si>
    <t>1996\9</t>
  </si>
  <si>
    <t>1985\7</t>
  </si>
  <si>
    <t>1122_61</t>
  </si>
  <si>
    <t>749_26</t>
  </si>
  <si>
    <t>1987\2</t>
  </si>
  <si>
    <t>1990\6</t>
  </si>
  <si>
    <t>872_3</t>
  </si>
  <si>
    <t>Average1235_4,619_27,619_10</t>
  </si>
  <si>
    <t>1971\11</t>
  </si>
  <si>
    <t>1968\3</t>
  </si>
  <si>
    <t>1122_36</t>
  </si>
  <si>
    <t>Average 24_2 and 872_3</t>
  </si>
  <si>
    <t>279_4</t>
  </si>
  <si>
    <t>1986\4</t>
  </si>
  <si>
    <t>1253_14</t>
  </si>
  <si>
    <t>1990\3</t>
  </si>
  <si>
    <t>556_11</t>
  </si>
  <si>
    <t>1419_1</t>
  </si>
  <si>
    <t>424_2</t>
  </si>
  <si>
    <t>582_9</t>
  </si>
  <si>
    <t>818_7</t>
  </si>
  <si>
    <t>612_13</t>
  </si>
  <si>
    <t>459_14</t>
  </si>
  <si>
    <t>1230_11</t>
  </si>
  <si>
    <t>1131_204</t>
  </si>
  <si>
    <t>Average 1131_203, 1131_213</t>
  </si>
  <si>
    <t>1966\12</t>
  </si>
  <si>
    <t>1131_214</t>
  </si>
  <si>
    <t>2000\12</t>
  </si>
  <si>
    <t>1999\1</t>
  </si>
  <si>
    <t>1131_215</t>
  </si>
  <si>
    <t>1972\4</t>
  </si>
  <si>
    <t>1057_14</t>
  </si>
  <si>
    <t>1989_1</t>
  </si>
  <si>
    <t>TYPE OF GAUGE</t>
    <phoneticPr fontId="0" type="noConversion"/>
  </si>
  <si>
    <t>PAIR STATION INDEX</t>
    <phoneticPr fontId="0" type="noConversion"/>
  </si>
  <si>
    <t>Table B-c: The significant change-points detected from the 44 paired rainfall and runoff time series by the least square regression method</t>
  </si>
  <si>
    <t>Taringamutu</t>
    <phoneticPr fontId="0" type="noConversion"/>
  </si>
  <si>
    <t>2003\12</t>
    <phoneticPr fontId="0" type="noConversion"/>
  </si>
  <si>
    <t>1962\8</t>
    <phoneticPr fontId="0" type="noConversion"/>
  </si>
  <si>
    <t>Te Maire</t>
    <phoneticPr fontId="0" type="noConversion"/>
  </si>
  <si>
    <t>1970\12</t>
    <phoneticPr fontId="0" type="noConversion"/>
  </si>
  <si>
    <t>Below Piriaka</t>
    <phoneticPr fontId="0" type="noConversion"/>
  </si>
  <si>
    <t>Te Porere</t>
    <phoneticPr fontId="0" type="noConversion"/>
  </si>
  <si>
    <t>2002\1</t>
    <phoneticPr fontId="0" type="noConversion"/>
  </si>
  <si>
    <t>1966\2</t>
    <phoneticPr fontId="0" type="noConversion"/>
  </si>
  <si>
    <t>Footbridge</t>
    <phoneticPr fontId="0" type="noConversion"/>
  </si>
  <si>
    <t>1990\1</t>
  </si>
  <si>
    <t>1977\5</t>
  </si>
  <si>
    <t>1957\1</t>
    <phoneticPr fontId="0" type="noConversion"/>
  </si>
  <si>
    <t>Turangi</t>
    <phoneticPr fontId="0" type="noConversion"/>
  </si>
  <si>
    <t>2007\3</t>
    <phoneticPr fontId="0" type="noConversion"/>
  </si>
  <si>
    <t>1988\1</t>
    <phoneticPr fontId="0" type="noConversion"/>
  </si>
  <si>
    <t>Waipakihi</t>
    <phoneticPr fontId="0" type="noConversion"/>
  </si>
  <si>
    <t>1997\9</t>
    <phoneticPr fontId="0" type="noConversion"/>
  </si>
  <si>
    <t>1978\12</t>
    <phoneticPr fontId="0" type="noConversion"/>
  </si>
  <si>
    <t>282_3</t>
    <phoneticPr fontId="0" type="noConversion"/>
  </si>
  <si>
    <t>2007\1</t>
    <phoneticPr fontId="0" type="noConversion"/>
  </si>
  <si>
    <t>1980\1</t>
    <phoneticPr fontId="0" type="noConversion"/>
  </si>
  <si>
    <t>940_2</t>
    <phoneticPr fontId="0" type="noConversion"/>
  </si>
  <si>
    <t>1972\7</t>
    <phoneticPr fontId="0" type="noConversion"/>
  </si>
  <si>
    <t>749_15</t>
    <phoneticPr fontId="0" type="noConversion"/>
  </si>
  <si>
    <t>Piako River</t>
    <phoneticPr fontId="0" type="noConversion"/>
  </si>
  <si>
    <t>1972\4</t>
    <phoneticPr fontId="0" type="noConversion"/>
  </si>
  <si>
    <t>1952\6</t>
    <phoneticPr fontId="0" type="noConversion"/>
  </si>
  <si>
    <t>749_24</t>
    <phoneticPr fontId="0" type="noConversion"/>
  </si>
  <si>
    <t>1980\5</t>
    <phoneticPr fontId="0" type="noConversion"/>
  </si>
  <si>
    <t>749_10</t>
    <phoneticPr fontId="0" type="noConversion"/>
  </si>
  <si>
    <t>1986\5</t>
    <phoneticPr fontId="0" type="noConversion"/>
  </si>
  <si>
    <t>1249_18</t>
    <phoneticPr fontId="0" type="noConversion"/>
  </si>
  <si>
    <t>1984\6</t>
    <phoneticPr fontId="0" type="noConversion"/>
  </si>
  <si>
    <t>1249_38</t>
    <phoneticPr fontId="0" type="noConversion"/>
  </si>
  <si>
    <t>Average1235_4  619_27 619_10</t>
  </si>
  <si>
    <t>1999\4</t>
    <phoneticPr fontId="0" type="noConversion"/>
  </si>
  <si>
    <t>1985\6</t>
    <phoneticPr fontId="0" type="noConversion"/>
  </si>
  <si>
    <t>619_16</t>
    <phoneticPr fontId="0" type="noConversion"/>
  </si>
  <si>
    <t>1969\10</t>
  </si>
  <si>
    <t>1965\2</t>
    <phoneticPr fontId="0" type="noConversion"/>
  </si>
  <si>
    <t>1122_34</t>
    <phoneticPr fontId="0" type="noConversion"/>
  </si>
  <si>
    <t>Waihou River</t>
    <phoneticPr fontId="0" type="noConversion"/>
  </si>
  <si>
    <t>1994\12</t>
    <phoneticPr fontId="0" type="noConversion"/>
  </si>
  <si>
    <t>1982\3</t>
    <phoneticPr fontId="0" type="noConversion"/>
  </si>
  <si>
    <t>1183_1</t>
    <phoneticPr fontId="0" type="noConversion"/>
  </si>
  <si>
    <t>1995\4</t>
  </si>
  <si>
    <t>1992\4</t>
  </si>
  <si>
    <t>2002\12</t>
    <phoneticPr fontId="0" type="noConversion"/>
  </si>
  <si>
    <t>1982\4</t>
    <phoneticPr fontId="0" type="noConversion"/>
  </si>
  <si>
    <t>1122_18</t>
    <phoneticPr fontId="0" type="noConversion"/>
  </si>
  <si>
    <t>1996\9</t>
    <phoneticPr fontId="0" type="noConversion"/>
  </si>
  <si>
    <t>1979\8</t>
    <phoneticPr fontId="0" type="noConversion"/>
  </si>
  <si>
    <t>669_13</t>
    <phoneticPr fontId="0" type="noConversion"/>
  </si>
  <si>
    <t>Oraka Stm</t>
    <phoneticPr fontId="0" type="noConversion"/>
  </si>
  <si>
    <t>2003\3</t>
    <phoneticPr fontId="0" type="noConversion"/>
  </si>
  <si>
    <t>2004\6</t>
    <phoneticPr fontId="0" type="noConversion"/>
  </si>
  <si>
    <t>513_7</t>
    <phoneticPr fontId="0" type="noConversion"/>
  </si>
  <si>
    <t>1999\12</t>
    <phoneticPr fontId="0" type="noConversion"/>
  </si>
  <si>
    <t>1979\5</t>
    <phoneticPr fontId="0" type="noConversion"/>
  </si>
  <si>
    <t>556_9</t>
    <phoneticPr fontId="0" type="noConversion"/>
  </si>
  <si>
    <t>1993\2</t>
    <phoneticPr fontId="0" type="noConversion"/>
  </si>
  <si>
    <t>1971\2</t>
    <phoneticPr fontId="0" type="noConversion"/>
  </si>
  <si>
    <t>1419_2</t>
    <phoneticPr fontId="0" type="noConversion"/>
  </si>
  <si>
    <t>1999\3</t>
    <phoneticPr fontId="0" type="noConversion"/>
  </si>
  <si>
    <t>33_14</t>
    <phoneticPr fontId="0" type="noConversion"/>
  </si>
  <si>
    <t>Awakino River</t>
    <phoneticPr fontId="0" type="noConversion"/>
  </si>
  <si>
    <t>1999\9</t>
    <phoneticPr fontId="0" type="noConversion"/>
  </si>
  <si>
    <t>1971\5</t>
    <phoneticPr fontId="0" type="noConversion"/>
  </si>
  <si>
    <t>1020_2</t>
    <phoneticPr fontId="0" type="noConversion"/>
  </si>
  <si>
    <t>1981\6</t>
    <phoneticPr fontId="0" type="noConversion"/>
  </si>
  <si>
    <t>1191_13</t>
    <phoneticPr fontId="0" type="noConversion"/>
  </si>
  <si>
    <t>Waipa River</t>
    <phoneticPr fontId="0" type="noConversion"/>
  </si>
  <si>
    <t>1191_7</t>
    <phoneticPr fontId="0" type="noConversion"/>
  </si>
  <si>
    <t>1993\12</t>
    <phoneticPr fontId="0" type="noConversion"/>
  </si>
  <si>
    <t>1983\4</t>
    <phoneticPr fontId="0" type="noConversion"/>
  </si>
  <si>
    <t>414_13</t>
    <phoneticPr fontId="0" type="noConversion"/>
  </si>
  <si>
    <t>2001\11</t>
    <phoneticPr fontId="0" type="noConversion"/>
  </si>
  <si>
    <t>1984\3</t>
    <phoneticPr fontId="0" type="noConversion"/>
  </si>
  <si>
    <t>1281_8</t>
    <phoneticPr fontId="0" type="noConversion"/>
  </si>
  <si>
    <t>1995\4</t>
    <phoneticPr fontId="0" type="noConversion"/>
  </si>
  <si>
    <t>1984\4</t>
    <phoneticPr fontId="0" type="noConversion"/>
  </si>
  <si>
    <t>1281_3</t>
    <phoneticPr fontId="0" type="noConversion"/>
  </si>
  <si>
    <t>2002\10</t>
    <phoneticPr fontId="0" type="noConversion"/>
  </si>
  <si>
    <t>1969\2</t>
    <phoneticPr fontId="0" type="noConversion"/>
  </si>
  <si>
    <t>459_11</t>
    <phoneticPr fontId="0" type="noConversion"/>
  </si>
  <si>
    <t>1992\3</t>
    <phoneticPr fontId="0" type="noConversion"/>
  </si>
  <si>
    <t>1979\11</t>
    <phoneticPr fontId="0" type="noConversion"/>
  </si>
  <si>
    <t>1293_16</t>
    <phoneticPr fontId="0" type="noConversion"/>
  </si>
  <si>
    <t>2003\10</t>
    <phoneticPr fontId="0" type="noConversion"/>
  </si>
  <si>
    <t>1973\4</t>
    <phoneticPr fontId="0" type="noConversion"/>
  </si>
  <si>
    <t>1131_117</t>
    <phoneticPr fontId="0" type="noConversion"/>
  </si>
  <si>
    <t>Waikato River</t>
    <phoneticPr fontId="0" type="noConversion"/>
  </si>
  <si>
    <t>1973\5</t>
    <phoneticPr fontId="0" type="noConversion"/>
  </si>
  <si>
    <t>1131_103</t>
    <phoneticPr fontId="0" type="noConversion"/>
  </si>
  <si>
    <t>Average 1131_203 and 1131_213</t>
  </si>
  <si>
    <t>2003\6</t>
    <phoneticPr fontId="0" type="noConversion"/>
  </si>
  <si>
    <t>1975\12</t>
    <phoneticPr fontId="0" type="noConversion"/>
  </si>
  <si>
    <t>1131_64</t>
    <phoneticPr fontId="0" type="noConversion"/>
  </si>
  <si>
    <t>1980\12</t>
    <phoneticPr fontId="0" type="noConversion"/>
  </si>
  <si>
    <t>421_4</t>
    <phoneticPr fontId="0" type="noConversion"/>
  </si>
  <si>
    <t>1994\8</t>
    <phoneticPr fontId="0" type="noConversion"/>
  </si>
  <si>
    <t>1963\10</t>
    <phoneticPr fontId="0" type="noConversion"/>
  </si>
  <si>
    <t>786_2</t>
    <phoneticPr fontId="0" type="noConversion"/>
  </si>
  <si>
    <t>1200_3</t>
    <phoneticPr fontId="0" type="noConversion"/>
  </si>
  <si>
    <t>2004\3</t>
    <phoneticPr fontId="0" type="noConversion"/>
  </si>
  <si>
    <t>1982\6</t>
    <phoneticPr fontId="0" type="noConversion"/>
  </si>
  <si>
    <t>388_2</t>
    <phoneticPr fontId="0" type="noConversion"/>
  </si>
  <si>
    <t>1968\1</t>
  </si>
  <si>
    <t>1964\5</t>
    <phoneticPr fontId="0" type="noConversion"/>
  </si>
  <si>
    <t>934_1</t>
    <phoneticPr fontId="0" type="noConversion"/>
  </si>
  <si>
    <t>1994\9</t>
    <phoneticPr fontId="0" type="noConversion"/>
  </si>
  <si>
    <t>1972\6</t>
    <phoneticPr fontId="0" type="noConversion"/>
  </si>
  <si>
    <t>1880_1</t>
    <phoneticPr fontId="0" type="noConversion"/>
  </si>
  <si>
    <t>1969\1</t>
    <phoneticPr fontId="0" type="noConversion"/>
  </si>
  <si>
    <t>829_5</t>
    <phoneticPr fontId="0" type="noConversion"/>
  </si>
  <si>
    <t>Purukohukohu Stm</t>
    <phoneticPr fontId="0" type="noConversion"/>
  </si>
  <si>
    <t>1981\5</t>
    <phoneticPr fontId="0" type="noConversion"/>
  </si>
  <si>
    <t>380_1</t>
    <phoneticPr fontId="0" type="noConversion"/>
  </si>
  <si>
    <t>Percentage change in the mean for the period before and after change time i</t>
  </si>
  <si>
    <t>1979\5</t>
  </si>
  <si>
    <t>1984\8</t>
    <phoneticPr fontId="0" type="noConversion"/>
  </si>
  <si>
    <t>1969\9</t>
    <phoneticPr fontId="0" type="noConversion"/>
  </si>
  <si>
    <t>1131_119</t>
    <phoneticPr fontId="0" type="noConversion"/>
  </si>
  <si>
    <r>
      <t>Mean value for the period between change time (i-1) and change time i    (i=1 to 8) (m</t>
    </r>
    <r>
      <rPr>
        <sz val="11"/>
        <color theme="1"/>
        <rFont val="Times New Roman"/>
        <family val="1"/>
      </rPr>
      <t>³</t>
    </r>
    <r>
      <rPr>
        <sz val="11"/>
        <color theme="1"/>
        <rFont val="Calibri"/>
        <family val="2"/>
      </rPr>
      <t>s⁻</t>
    </r>
    <r>
      <rPr>
        <sz val="11"/>
        <color theme="1"/>
        <rFont val="Times New Roman"/>
        <family val="1"/>
      </rPr>
      <t>¹)</t>
    </r>
  </si>
  <si>
    <t>Change time 8</t>
  </si>
  <si>
    <t>Change time 7</t>
  </si>
  <si>
    <t>Change time 6</t>
  </si>
  <si>
    <t>Change time 5</t>
  </si>
  <si>
    <t>Change time 4</t>
  </si>
  <si>
    <t>Change time 3</t>
  </si>
  <si>
    <t>Change time 2</t>
  </si>
  <si>
    <t>Change time 1</t>
  </si>
  <si>
    <t>FINISHTIME</t>
  </si>
  <si>
    <t>STARTTIME</t>
  </si>
  <si>
    <t>FLOW LOCATED KEY</t>
    <phoneticPr fontId="0" type="noConversion"/>
  </si>
  <si>
    <t>SITE NAME OF FLOW GAUGE</t>
    <phoneticPr fontId="0" type="noConversion"/>
  </si>
  <si>
    <t>PAIR STATION INDEX</t>
    <phoneticPr fontId="0" type="noConversion"/>
  </si>
  <si>
    <t>Table B-d: The mean value for the different stable periods before and after the significant change-points detected from the 44 paired rainfall and runoff time series and the percentage change in the mean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</si>
</sst>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\-yy;@"/>
  </numFmts>
  <fonts count="12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Calibri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</cellStyleXfs>
  <cellXfs count="68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49" fontId="1" fillId="0" borderId="5" xfId="0" applyNumberFormat="1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  <xf numFmtId="0" fontId="5" fillId="0" borderId="0" xfId="0" applyFont="1" applyAlignment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64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5" xfId="4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164" fontId="3" fillId="0" borderId="5" xfId="2" applyNumberFormat="1" applyFont="1" applyFill="1" applyBorder="1" applyAlignment="1">
      <alignment horizontal="center" vertical="center"/>
    </xf>
    <xf numFmtId="164" fontId="3" fillId="0" borderId="5" xfId="4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 wrapText="1"/>
    </xf>
    <xf numFmtId="0" fontId="0" fillId="0" borderId="0" xfId="0" applyFill="1"/>
    <xf numFmtId="0" fontId="0" fillId="4" borderId="5" xfId="0" applyFill="1" applyBorder="1" applyAlignment="1">
      <alignment horizontal="center" vertical="center"/>
    </xf>
    <xf numFmtId="10" fontId="0" fillId="5" borderId="5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164" fontId="3" fillId="0" borderId="5" xfId="2" applyNumberFormat="1" applyFont="1" applyFill="1" applyBorder="1" applyAlignment="1">
      <alignment horizontal="center" vertical="center" wrapText="1"/>
    </xf>
    <xf numFmtId="164" fontId="3" fillId="0" borderId="5" xfId="4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6" borderId="5" xfId="0" applyFill="1" applyBorder="1" applyAlignment="1">
      <alignment vertical="center"/>
    </xf>
    <xf numFmtId="0" fontId="0" fillId="7" borderId="5" xfId="0" applyFill="1" applyBorder="1" applyAlignment="1">
      <alignment vertical="center"/>
    </xf>
    <xf numFmtId="0" fontId="0" fillId="8" borderId="5" xfId="0" applyFill="1" applyBorder="1" applyAlignment="1">
      <alignment horizontal="center" vertical="center"/>
    </xf>
    <xf numFmtId="0" fontId="4" fillId="8" borderId="5" xfId="2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5">
    <cellStyle name="Normal" xfId="0" builtinId="0"/>
    <cellStyle name="Normal 2" xfId="3"/>
    <cellStyle name="Normal_Flow_Rated" xfId="2"/>
    <cellStyle name="Normal_Sheet1" xfId="1"/>
    <cellStyle name="Normal_Sheet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L61"/>
  <sheetViews>
    <sheetView workbookViewId="0">
      <selection activeCell="L35" sqref="L35"/>
    </sheetView>
  </sheetViews>
  <sheetFormatPr defaultRowHeight="15"/>
  <cols>
    <col min="2" max="2" width="31.28515625" style="1" customWidth="1"/>
    <col min="3" max="3" width="15.42578125" customWidth="1"/>
    <col min="4" max="4" width="10" customWidth="1"/>
    <col min="6" max="6" width="17.140625" customWidth="1"/>
    <col min="9" max="9" width="16.5703125" customWidth="1"/>
    <col min="12" max="12" width="16.7109375" customWidth="1"/>
    <col min="15" max="15" width="17.42578125" customWidth="1"/>
    <col min="18" max="18" width="17.28515625" customWidth="1"/>
    <col min="21" max="21" width="16.85546875" customWidth="1"/>
    <col min="24" max="24" width="17.140625" customWidth="1"/>
    <col min="27" max="27" width="16.7109375" customWidth="1"/>
    <col min="30" max="30" width="16.28515625" customWidth="1"/>
    <col min="33" max="33" width="16.140625" customWidth="1"/>
    <col min="36" max="36" width="16.140625" customWidth="1"/>
  </cols>
  <sheetData>
    <row r="1" spans="2:38" ht="16.5" thickBot="1">
      <c r="B1" s="20" t="s">
        <v>330</v>
      </c>
    </row>
    <row r="2" spans="2:38" ht="42.75">
      <c r="B2" s="19" t="s">
        <v>329</v>
      </c>
      <c r="C2" s="17" t="s">
        <v>328</v>
      </c>
      <c r="D2" s="17" t="s">
        <v>327</v>
      </c>
      <c r="E2" s="17" t="s">
        <v>326</v>
      </c>
      <c r="F2" s="17" t="s">
        <v>325</v>
      </c>
      <c r="G2" s="17" t="s">
        <v>314</v>
      </c>
      <c r="H2" s="18" t="s">
        <v>313</v>
      </c>
      <c r="I2" s="17" t="s">
        <v>324</v>
      </c>
      <c r="J2" s="17" t="s">
        <v>314</v>
      </c>
      <c r="K2" s="18" t="s">
        <v>313</v>
      </c>
      <c r="L2" s="17" t="s">
        <v>323</v>
      </c>
      <c r="M2" s="17" t="s">
        <v>314</v>
      </c>
      <c r="N2" s="18" t="s">
        <v>313</v>
      </c>
      <c r="O2" s="17" t="s">
        <v>322</v>
      </c>
      <c r="P2" s="17" t="s">
        <v>314</v>
      </c>
      <c r="Q2" s="18" t="s">
        <v>313</v>
      </c>
      <c r="R2" s="17" t="s">
        <v>321</v>
      </c>
      <c r="S2" s="17" t="s">
        <v>314</v>
      </c>
      <c r="T2" s="18" t="s">
        <v>313</v>
      </c>
      <c r="U2" s="17" t="s">
        <v>320</v>
      </c>
      <c r="V2" s="17" t="s">
        <v>314</v>
      </c>
      <c r="W2" s="18" t="s">
        <v>313</v>
      </c>
      <c r="X2" s="17" t="s">
        <v>319</v>
      </c>
      <c r="Y2" s="17" t="s">
        <v>314</v>
      </c>
      <c r="Z2" s="18" t="s">
        <v>313</v>
      </c>
      <c r="AA2" s="17" t="s">
        <v>318</v>
      </c>
      <c r="AB2" s="17" t="s">
        <v>314</v>
      </c>
      <c r="AC2" s="18" t="s">
        <v>313</v>
      </c>
      <c r="AD2" s="17" t="s">
        <v>317</v>
      </c>
      <c r="AE2" s="17" t="s">
        <v>314</v>
      </c>
      <c r="AF2" s="18" t="s">
        <v>313</v>
      </c>
      <c r="AG2" s="17" t="s">
        <v>316</v>
      </c>
      <c r="AH2" s="17" t="s">
        <v>314</v>
      </c>
      <c r="AI2" s="18" t="s">
        <v>313</v>
      </c>
      <c r="AJ2" s="17" t="s">
        <v>315</v>
      </c>
      <c r="AK2" s="17" t="s">
        <v>314</v>
      </c>
      <c r="AL2" s="16" t="s">
        <v>313</v>
      </c>
    </row>
    <row r="3" spans="2:38">
      <c r="B3" s="12" t="s">
        <v>312</v>
      </c>
      <c r="C3" s="15" t="s">
        <v>311</v>
      </c>
      <c r="D3" s="9">
        <v>29587</v>
      </c>
      <c r="E3" s="9">
        <v>37591</v>
      </c>
      <c r="F3" s="8" t="s">
        <v>310</v>
      </c>
      <c r="G3" s="8">
        <v>2.3000000510364771E-3</v>
      </c>
      <c r="H3" s="8">
        <v>9.5916632562875748E-4</v>
      </c>
      <c r="I3" s="8" t="s">
        <v>59</v>
      </c>
      <c r="J3" s="8">
        <v>0</v>
      </c>
      <c r="K3" s="8">
        <v>0</v>
      </c>
      <c r="L3" s="8" t="s">
        <v>92</v>
      </c>
      <c r="M3" s="8">
        <v>4.6999999321997166E-3</v>
      </c>
      <c r="N3" s="8">
        <v>1.3711309293285012E-3</v>
      </c>
      <c r="O3" s="8" t="s">
        <v>118</v>
      </c>
      <c r="P3" s="8">
        <v>0</v>
      </c>
      <c r="Q3" s="8">
        <v>0</v>
      </c>
      <c r="R3" s="8" t="s">
        <v>117</v>
      </c>
      <c r="S3" s="8">
        <v>0</v>
      </c>
      <c r="T3" s="8">
        <v>0</v>
      </c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7"/>
    </row>
    <row r="4" spans="2:38">
      <c r="B4" s="12" t="s">
        <v>309</v>
      </c>
      <c r="C4" s="15" t="s">
        <v>308</v>
      </c>
      <c r="D4" s="9">
        <v>21094</v>
      </c>
      <c r="E4" s="9">
        <v>38169</v>
      </c>
      <c r="F4" s="8" t="s">
        <v>307</v>
      </c>
      <c r="G4" s="8">
        <v>0</v>
      </c>
      <c r="H4" s="8">
        <v>0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7"/>
    </row>
    <row r="5" spans="2:38">
      <c r="B5" s="12" t="s">
        <v>306</v>
      </c>
      <c r="C5" s="15" t="s">
        <v>305</v>
      </c>
      <c r="D5" s="9">
        <v>26299</v>
      </c>
      <c r="E5" s="9">
        <v>34790</v>
      </c>
      <c r="F5" s="8" t="s">
        <v>95</v>
      </c>
      <c r="G5" s="8">
        <v>9.9999997473787516E-5</v>
      </c>
      <c r="H5" s="8">
        <v>1.9999999494757503E-4</v>
      </c>
      <c r="I5" s="8" t="s">
        <v>74</v>
      </c>
      <c r="J5" s="8">
        <v>0</v>
      </c>
      <c r="K5" s="8">
        <v>0</v>
      </c>
      <c r="L5" s="8" t="s">
        <v>304</v>
      </c>
      <c r="M5" s="8">
        <v>1.0000000474974513E-3</v>
      </c>
      <c r="N5" s="8">
        <v>6.3245551427826285E-4</v>
      </c>
      <c r="O5" s="8" t="s">
        <v>303</v>
      </c>
      <c r="P5" s="8">
        <v>0</v>
      </c>
      <c r="Q5" s="8">
        <v>0</v>
      </c>
      <c r="R5" s="8" t="s">
        <v>250</v>
      </c>
      <c r="S5" s="8">
        <v>7.6000001281499863E-3</v>
      </c>
      <c r="T5" s="8">
        <v>1.7435596091672778E-3</v>
      </c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7"/>
    </row>
    <row r="6" spans="2:38">
      <c r="B6" s="12" t="s">
        <v>302</v>
      </c>
      <c r="C6" s="15" t="s">
        <v>301</v>
      </c>
      <c r="D6" s="9">
        <v>27942</v>
      </c>
      <c r="E6" s="9">
        <v>35309</v>
      </c>
      <c r="F6" s="8" t="s">
        <v>300</v>
      </c>
      <c r="G6" s="8">
        <v>0</v>
      </c>
      <c r="H6" s="8">
        <v>0</v>
      </c>
      <c r="I6" s="8" t="s">
        <v>103</v>
      </c>
      <c r="J6" s="8">
        <v>3.2999999821186066E-3</v>
      </c>
      <c r="K6" s="8">
        <v>1.1489124735817313E-3</v>
      </c>
      <c r="L6" s="8" t="s">
        <v>164</v>
      </c>
      <c r="M6" s="8">
        <v>0</v>
      </c>
      <c r="N6" s="8">
        <v>0</v>
      </c>
      <c r="O6" s="8" t="s">
        <v>299</v>
      </c>
      <c r="P6" s="8">
        <v>0</v>
      </c>
      <c r="Q6" s="8">
        <v>0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7"/>
    </row>
    <row r="7" spans="2:38">
      <c r="B7" s="12" t="s">
        <v>298</v>
      </c>
      <c r="C7" s="15" t="s">
        <v>297</v>
      </c>
      <c r="D7" s="9">
        <v>24473</v>
      </c>
      <c r="E7" s="9">
        <v>35674</v>
      </c>
      <c r="F7" s="8" t="s">
        <v>296</v>
      </c>
      <c r="G7" s="8">
        <v>0</v>
      </c>
      <c r="H7" s="8">
        <v>0</v>
      </c>
      <c r="I7" s="8" t="s">
        <v>295</v>
      </c>
      <c r="J7" s="8">
        <v>0</v>
      </c>
      <c r="K7" s="8">
        <v>0</v>
      </c>
      <c r="L7" s="8" t="s">
        <v>256</v>
      </c>
      <c r="M7" s="8">
        <v>0</v>
      </c>
      <c r="N7" s="8">
        <v>0</v>
      </c>
      <c r="O7" s="8" t="s">
        <v>268</v>
      </c>
      <c r="P7" s="8">
        <v>4.8000002279877663E-3</v>
      </c>
      <c r="Q7" s="8">
        <v>1.3856407022103667E-3</v>
      </c>
      <c r="R7" s="8" t="s">
        <v>59</v>
      </c>
      <c r="S7" s="8">
        <v>0</v>
      </c>
      <c r="T7" s="8">
        <v>0</v>
      </c>
      <c r="U7" s="8" t="s">
        <v>43</v>
      </c>
      <c r="V7" s="8">
        <v>0</v>
      </c>
      <c r="W7" s="8">
        <v>0</v>
      </c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7"/>
    </row>
    <row r="8" spans="2:38">
      <c r="B8" s="12" t="s">
        <v>294</v>
      </c>
      <c r="C8" s="15" t="s">
        <v>293</v>
      </c>
      <c r="D8" s="9">
        <v>29129</v>
      </c>
      <c r="E8" s="9">
        <v>39052</v>
      </c>
      <c r="F8" s="8" t="s">
        <v>186</v>
      </c>
      <c r="G8" s="8">
        <v>0</v>
      </c>
      <c r="H8" s="8">
        <v>0</v>
      </c>
      <c r="I8" s="8" t="s">
        <v>93</v>
      </c>
      <c r="J8" s="8">
        <v>0</v>
      </c>
      <c r="K8" s="8">
        <v>0</v>
      </c>
      <c r="L8" s="8" t="s">
        <v>148</v>
      </c>
      <c r="M8" s="8">
        <v>1.39999995008111E-3</v>
      </c>
      <c r="N8" s="8">
        <v>7.4833148391917348E-4</v>
      </c>
      <c r="O8" s="8" t="s">
        <v>91</v>
      </c>
      <c r="P8" s="8">
        <v>0</v>
      </c>
      <c r="Q8" s="8">
        <v>0</v>
      </c>
      <c r="R8" s="8" t="s">
        <v>292</v>
      </c>
      <c r="S8" s="8">
        <v>0</v>
      </c>
      <c r="T8" s="8">
        <v>0</v>
      </c>
      <c r="U8" s="8" t="s">
        <v>291</v>
      </c>
      <c r="V8" s="8">
        <v>3.8999998942017555E-3</v>
      </c>
      <c r="W8" s="8">
        <v>1.2489996151998639E-3</v>
      </c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7"/>
    </row>
    <row r="9" spans="2:38">
      <c r="B9" s="12" t="s">
        <v>290</v>
      </c>
      <c r="C9" s="15" t="s">
        <v>289</v>
      </c>
      <c r="D9" s="9">
        <v>20637</v>
      </c>
      <c r="E9" s="9">
        <v>36220</v>
      </c>
      <c r="F9" s="8" t="s">
        <v>288</v>
      </c>
      <c r="G9" s="8">
        <v>0</v>
      </c>
      <c r="H9" s="8">
        <v>0</v>
      </c>
      <c r="I9" s="8" t="s">
        <v>287</v>
      </c>
      <c r="J9" s="8">
        <v>0</v>
      </c>
      <c r="K9" s="8">
        <v>0</v>
      </c>
      <c r="L9" s="8" t="s">
        <v>52</v>
      </c>
      <c r="M9" s="8">
        <v>0</v>
      </c>
      <c r="N9" s="8">
        <v>0</v>
      </c>
      <c r="O9" s="8" t="s">
        <v>268</v>
      </c>
      <c r="P9" s="8">
        <v>4.999999888241291E-3</v>
      </c>
      <c r="Q9" s="8">
        <v>1.4142135623842478E-3</v>
      </c>
      <c r="R9" s="8" t="s">
        <v>59</v>
      </c>
      <c r="S9" s="8">
        <v>0</v>
      </c>
      <c r="T9" s="8">
        <v>0</v>
      </c>
      <c r="U9" s="8" t="s">
        <v>43</v>
      </c>
      <c r="V9" s="8">
        <v>0</v>
      </c>
      <c r="W9" s="8">
        <v>0</v>
      </c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7"/>
    </row>
    <row r="10" spans="2:38">
      <c r="B10" s="12" t="s">
        <v>286</v>
      </c>
      <c r="C10" s="15" t="s">
        <v>285</v>
      </c>
      <c r="D10" s="9">
        <v>31564</v>
      </c>
      <c r="E10" s="9">
        <v>39142</v>
      </c>
      <c r="F10" s="8" t="s">
        <v>151</v>
      </c>
      <c r="G10" s="8">
        <v>1.3000000035390258E-3</v>
      </c>
      <c r="H10" s="8">
        <v>7.2111026383936405E-4</v>
      </c>
      <c r="I10" s="8" t="s">
        <v>100</v>
      </c>
      <c r="J10" s="8">
        <v>0</v>
      </c>
      <c r="K10" s="8">
        <v>0</v>
      </c>
      <c r="L10" s="8" t="s">
        <v>284</v>
      </c>
      <c r="M10" s="8">
        <v>4.3000001460313797E-3</v>
      </c>
      <c r="N10" s="8">
        <v>1.3114877510815859E-3</v>
      </c>
      <c r="O10" s="8" t="s">
        <v>283</v>
      </c>
      <c r="P10" s="8">
        <v>0</v>
      </c>
      <c r="Q10" s="8">
        <v>0</v>
      </c>
      <c r="R10" s="8" t="s">
        <v>282</v>
      </c>
      <c r="S10" s="8">
        <v>1.080000028014183E-2</v>
      </c>
      <c r="T10" s="8">
        <v>2.0784609951078892E-3</v>
      </c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7"/>
    </row>
    <row r="11" spans="2:38">
      <c r="B11" s="12" t="s">
        <v>281</v>
      </c>
      <c r="C11" s="15" t="s">
        <v>280</v>
      </c>
      <c r="D11" s="9">
        <v>25204</v>
      </c>
      <c r="E11" s="9">
        <v>37530</v>
      </c>
      <c r="F11" s="8" t="s">
        <v>279</v>
      </c>
      <c r="G11" s="8">
        <v>0</v>
      </c>
      <c r="H11" s="8">
        <v>0</v>
      </c>
      <c r="I11" s="8" t="s">
        <v>95</v>
      </c>
      <c r="J11" s="8">
        <v>0</v>
      </c>
      <c r="K11" s="8">
        <v>0</v>
      </c>
      <c r="L11" s="8" t="s">
        <v>52</v>
      </c>
      <c r="M11" s="8">
        <v>0</v>
      </c>
      <c r="N11" s="8">
        <v>0</v>
      </c>
      <c r="O11" s="8" t="s">
        <v>45</v>
      </c>
      <c r="P11" s="8">
        <v>0</v>
      </c>
      <c r="Q11" s="8">
        <v>0</v>
      </c>
      <c r="R11" s="8" t="s">
        <v>43</v>
      </c>
      <c r="S11" s="8">
        <v>0</v>
      </c>
      <c r="T11" s="8">
        <v>0</v>
      </c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7"/>
    </row>
    <row r="12" spans="2:38">
      <c r="B12" s="12" t="s">
        <v>275</v>
      </c>
      <c r="C12" s="15" t="s">
        <v>278</v>
      </c>
      <c r="D12" s="9">
        <v>21125</v>
      </c>
      <c r="E12" s="9">
        <v>28216</v>
      </c>
      <c r="F12" s="8" t="s">
        <v>277</v>
      </c>
      <c r="G12" s="8">
        <v>1.0000000474974513E-3</v>
      </c>
      <c r="H12" s="8">
        <v>6.3245551427826285E-4</v>
      </c>
      <c r="I12" s="8" t="s">
        <v>71</v>
      </c>
      <c r="J12" s="8">
        <v>0</v>
      </c>
      <c r="K12" s="8">
        <v>0</v>
      </c>
      <c r="L12" s="8" t="s">
        <v>276</v>
      </c>
      <c r="M12" s="8">
        <v>0</v>
      </c>
      <c r="N12" s="8">
        <v>0</v>
      </c>
      <c r="O12" s="8" t="s">
        <v>53</v>
      </c>
      <c r="P12" s="8">
        <v>0</v>
      </c>
      <c r="Q12" s="8">
        <v>0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7"/>
    </row>
    <row r="13" spans="2:38">
      <c r="B13" s="12" t="s">
        <v>275</v>
      </c>
      <c r="C13" s="15" t="s">
        <v>274</v>
      </c>
      <c r="D13" s="9">
        <v>28246</v>
      </c>
      <c r="E13" s="9">
        <v>37956</v>
      </c>
      <c r="F13" s="8" t="s">
        <v>74</v>
      </c>
      <c r="G13" s="8">
        <v>0</v>
      </c>
      <c r="H13" s="8">
        <v>0</v>
      </c>
      <c r="I13" s="8" t="s">
        <v>45</v>
      </c>
      <c r="J13" s="8">
        <v>3.0000001424923539E-4</v>
      </c>
      <c r="K13" s="8">
        <v>3.4641017555259168E-4</v>
      </c>
      <c r="L13" s="8" t="s">
        <v>151</v>
      </c>
      <c r="M13" s="8">
        <v>0</v>
      </c>
      <c r="N13" s="8">
        <v>0</v>
      </c>
      <c r="O13" s="8" t="s">
        <v>78</v>
      </c>
      <c r="P13" s="8">
        <v>0</v>
      </c>
      <c r="Q13" s="8">
        <v>0</v>
      </c>
      <c r="R13" s="8" t="s">
        <v>273</v>
      </c>
      <c r="S13" s="8">
        <v>5.2999998442828655E-3</v>
      </c>
      <c r="T13" s="8">
        <v>1.4560220297425985E-3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7"/>
    </row>
    <row r="14" spans="2:38">
      <c r="B14" s="12" t="s">
        <v>267</v>
      </c>
      <c r="C14" s="15" t="s">
        <v>272</v>
      </c>
      <c r="D14" s="9">
        <v>19268</v>
      </c>
      <c r="E14" s="9">
        <v>36495</v>
      </c>
      <c r="F14" s="8" t="s">
        <v>109</v>
      </c>
      <c r="G14" s="8">
        <v>0</v>
      </c>
      <c r="H14" s="8">
        <v>0</v>
      </c>
      <c r="I14" s="8" t="s">
        <v>271</v>
      </c>
      <c r="J14" s="8">
        <v>1.500000013038516E-3</v>
      </c>
      <c r="K14" s="8">
        <v>7.745966431684792E-4</v>
      </c>
      <c r="L14" s="8" t="s">
        <v>86</v>
      </c>
      <c r="M14" s="8">
        <v>0</v>
      </c>
      <c r="N14" s="8">
        <v>0</v>
      </c>
      <c r="O14" s="8" t="s">
        <v>270</v>
      </c>
      <c r="P14" s="8">
        <v>0</v>
      </c>
      <c r="Q14" s="8">
        <v>0</v>
      </c>
      <c r="R14" s="8" t="s">
        <v>70</v>
      </c>
      <c r="S14" s="8">
        <v>0</v>
      </c>
      <c r="T14" s="8">
        <v>0</v>
      </c>
      <c r="U14" s="8" t="s">
        <v>269</v>
      </c>
      <c r="V14" s="8">
        <v>0</v>
      </c>
      <c r="W14" s="8">
        <v>0</v>
      </c>
      <c r="X14" s="8" t="s">
        <v>74</v>
      </c>
      <c r="Y14" s="8">
        <v>4.19999985024333E-3</v>
      </c>
      <c r="Z14" s="8">
        <v>1.296148169785738E-3</v>
      </c>
      <c r="AA14" s="8" t="s">
        <v>268</v>
      </c>
      <c r="AB14" s="8">
        <v>0</v>
      </c>
      <c r="AC14" s="8">
        <v>0</v>
      </c>
      <c r="AD14" s="8" t="s">
        <v>59</v>
      </c>
      <c r="AE14" s="8">
        <v>1.9300000742077827E-2</v>
      </c>
      <c r="AF14" s="8">
        <v>2.7784889098256826E-3</v>
      </c>
      <c r="AG14" s="8" t="s">
        <v>43</v>
      </c>
      <c r="AH14" s="8">
        <v>2.6000000536441803E-2</v>
      </c>
      <c r="AI14" s="8">
        <v>3.2249030191451311E-3</v>
      </c>
      <c r="AJ14" s="8"/>
      <c r="AK14" s="8"/>
      <c r="AL14" s="7"/>
    </row>
    <row r="15" spans="2:38">
      <c r="B15" s="12" t="s">
        <v>267</v>
      </c>
      <c r="C15" s="15" t="s">
        <v>266</v>
      </c>
      <c r="D15" s="9">
        <v>11414</v>
      </c>
      <c r="E15" s="9">
        <v>35431</v>
      </c>
      <c r="F15" s="8" t="s">
        <v>265</v>
      </c>
      <c r="G15" s="8">
        <v>0</v>
      </c>
      <c r="H15" s="8">
        <v>0</v>
      </c>
      <c r="I15" s="8" t="s">
        <v>264</v>
      </c>
      <c r="J15" s="8">
        <v>4.4999998062849045E-3</v>
      </c>
      <c r="K15" s="8">
        <v>1.3416408328339458E-3</v>
      </c>
      <c r="L15" s="8" t="s">
        <v>263</v>
      </c>
      <c r="M15" s="8">
        <v>0</v>
      </c>
      <c r="N15" s="8">
        <v>0</v>
      </c>
      <c r="O15" s="8" t="s">
        <v>262</v>
      </c>
      <c r="P15" s="8">
        <v>0</v>
      </c>
      <c r="Q15" s="8">
        <v>0</v>
      </c>
      <c r="R15" s="8" t="s">
        <v>261</v>
      </c>
      <c r="S15" s="8">
        <v>0</v>
      </c>
      <c r="T15" s="8">
        <v>0</v>
      </c>
      <c r="U15" s="8" t="s">
        <v>229</v>
      </c>
      <c r="V15" s="8">
        <v>0</v>
      </c>
      <c r="W15" s="8">
        <v>0</v>
      </c>
      <c r="X15" s="8" t="s">
        <v>11</v>
      </c>
      <c r="Y15" s="8">
        <v>0</v>
      </c>
      <c r="Z15" s="8">
        <v>0</v>
      </c>
      <c r="AA15" s="8" t="s">
        <v>74</v>
      </c>
      <c r="AB15" s="8">
        <v>0</v>
      </c>
      <c r="AC15" s="8">
        <v>0</v>
      </c>
      <c r="AD15" s="8"/>
      <c r="AE15" s="8"/>
      <c r="AF15" s="8"/>
      <c r="AG15" s="8"/>
      <c r="AH15" s="8"/>
      <c r="AI15" s="8"/>
      <c r="AJ15" s="8"/>
      <c r="AK15" s="8"/>
      <c r="AL15" s="7"/>
    </row>
    <row r="16" spans="2:38">
      <c r="B16" s="12" t="s">
        <v>260</v>
      </c>
      <c r="C16" s="15" t="s">
        <v>259</v>
      </c>
      <c r="D16" s="9">
        <v>13912</v>
      </c>
      <c r="E16" s="9">
        <v>36404</v>
      </c>
      <c r="F16" s="8" t="s">
        <v>125</v>
      </c>
      <c r="G16" s="8">
        <v>6.0000002849847078E-4</v>
      </c>
      <c r="H16" s="8">
        <v>4.8989796778187156E-4</v>
      </c>
      <c r="I16" s="8" t="s">
        <v>55</v>
      </c>
      <c r="J16" s="8">
        <v>0</v>
      </c>
      <c r="K16" s="8">
        <v>0</v>
      </c>
      <c r="L16" s="8" t="s">
        <v>108</v>
      </c>
      <c r="M16" s="8">
        <v>0</v>
      </c>
      <c r="N16" s="8">
        <v>0</v>
      </c>
      <c r="O16" s="8" t="s">
        <v>258</v>
      </c>
      <c r="P16" s="8">
        <v>0</v>
      </c>
      <c r="Q16" s="8">
        <v>0</v>
      </c>
      <c r="R16" s="8" t="s">
        <v>54</v>
      </c>
      <c r="S16" s="8">
        <v>0</v>
      </c>
      <c r="T16" s="8">
        <v>0</v>
      </c>
      <c r="U16" s="8" t="s">
        <v>257</v>
      </c>
      <c r="V16" s="8">
        <v>0</v>
      </c>
      <c r="W16" s="8">
        <v>0</v>
      </c>
      <c r="X16" s="8" t="s">
        <v>256</v>
      </c>
      <c r="Y16" s="8">
        <v>3.9799999445676804E-2</v>
      </c>
      <c r="Z16" s="8">
        <v>3.9899875409901142E-3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7"/>
    </row>
    <row r="17" spans="2:38">
      <c r="B17" s="12" t="s">
        <v>255</v>
      </c>
      <c r="C17" s="15" t="s">
        <v>254</v>
      </c>
      <c r="D17" s="9">
        <v>5023</v>
      </c>
      <c r="E17" s="9">
        <v>37196</v>
      </c>
      <c r="F17" s="8" t="s">
        <v>253</v>
      </c>
      <c r="G17" s="8">
        <v>0</v>
      </c>
      <c r="H17" s="8">
        <v>0</v>
      </c>
      <c r="I17" s="8" t="s">
        <v>253</v>
      </c>
      <c r="J17" s="8">
        <v>0</v>
      </c>
      <c r="K17" s="8"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7"/>
    </row>
    <row r="18" spans="2:38">
      <c r="B18" s="12" t="s">
        <v>20</v>
      </c>
      <c r="C18" s="15" t="s">
        <v>252</v>
      </c>
      <c r="D18" s="9">
        <v>31168</v>
      </c>
      <c r="E18" s="9">
        <v>38991</v>
      </c>
      <c r="F18" s="8" t="s">
        <v>251</v>
      </c>
      <c r="G18" s="8">
        <v>5.2000000141561031E-3</v>
      </c>
      <c r="H18" s="8">
        <v>1.4422205276787281E-3</v>
      </c>
      <c r="I18" s="8" t="s">
        <v>250</v>
      </c>
      <c r="J18" s="8">
        <v>3.9999998989515007E-4</v>
      </c>
      <c r="K18" s="8">
        <v>3.9999998989515007E-4</v>
      </c>
      <c r="L18" s="8" t="s">
        <v>91</v>
      </c>
      <c r="M18" s="8">
        <v>0</v>
      </c>
      <c r="N18" s="8">
        <v>0</v>
      </c>
      <c r="O18" s="8" t="s">
        <v>247</v>
      </c>
      <c r="P18" s="8">
        <v>0</v>
      </c>
      <c r="Q18" s="8">
        <v>0</v>
      </c>
      <c r="R18" s="8" t="s">
        <v>249</v>
      </c>
      <c r="S18" s="8">
        <v>3.1000000890344381E-3</v>
      </c>
      <c r="T18" s="8">
        <v>1.1135528329759836E-3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7"/>
    </row>
    <row r="19" spans="2:38">
      <c r="B19" s="12" t="s">
        <v>20</v>
      </c>
      <c r="C19" s="15" t="s">
        <v>248</v>
      </c>
      <c r="D19" s="9">
        <v>31048</v>
      </c>
      <c r="E19" s="9">
        <v>39114</v>
      </c>
      <c r="F19" s="8" t="s">
        <v>145</v>
      </c>
      <c r="G19" s="8">
        <v>0</v>
      </c>
      <c r="H19" s="8">
        <v>0</v>
      </c>
      <c r="I19" s="8" t="s">
        <v>91</v>
      </c>
      <c r="J19" s="8">
        <v>0</v>
      </c>
      <c r="K19" s="8">
        <v>0</v>
      </c>
      <c r="L19" s="8" t="s">
        <v>247</v>
      </c>
      <c r="M19" s="8">
        <v>0</v>
      </c>
      <c r="N19" s="8">
        <v>0</v>
      </c>
      <c r="O19" s="8" t="s">
        <v>246</v>
      </c>
      <c r="P19" s="8">
        <v>3.0000000260770321E-3</v>
      </c>
      <c r="Q19" s="8">
        <v>1.0954451281577349E-3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7"/>
    </row>
    <row r="20" spans="2:38">
      <c r="B20" s="12" t="s">
        <v>20</v>
      </c>
      <c r="C20" s="15" t="s">
        <v>245</v>
      </c>
      <c r="D20" s="9">
        <v>5205</v>
      </c>
      <c r="E20" s="9">
        <v>37196</v>
      </c>
      <c r="F20" s="8" t="s">
        <v>244</v>
      </c>
      <c r="G20" s="8">
        <v>0</v>
      </c>
      <c r="H20" s="8">
        <v>0</v>
      </c>
      <c r="I20" s="8" t="s">
        <v>4</v>
      </c>
      <c r="J20" s="8">
        <v>0</v>
      </c>
      <c r="K20" s="8">
        <v>0</v>
      </c>
      <c r="L20" s="8" t="s">
        <v>14</v>
      </c>
      <c r="M20" s="8">
        <v>0</v>
      </c>
      <c r="N20" s="8">
        <v>0</v>
      </c>
      <c r="O20" s="8" t="s">
        <v>243</v>
      </c>
      <c r="P20" s="8">
        <v>0</v>
      </c>
      <c r="Q20" s="8">
        <v>0</v>
      </c>
      <c r="R20" s="8" t="s">
        <v>242</v>
      </c>
      <c r="S20" s="8">
        <v>0</v>
      </c>
      <c r="T20" s="8">
        <v>0</v>
      </c>
      <c r="U20" s="8" t="s">
        <v>241</v>
      </c>
      <c r="V20" s="8">
        <v>1.3000000035390258E-3</v>
      </c>
      <c r="W20" s="8">
        <v>7.2111026383936405E-4</v>
      </c>
      <c r="X20" s="8" t="s">
        <v>240</v>
      </c>
      <c r="Y20" s="8">
        <v>1.9500000402331352E-2</v>
      </c>
      <c r="Z20" s="8">
        <v>2.7928480412811041E-3</v>
      </c>
      <c r="AA20" s="8" t="s">
        <v>239</v>
      </c>
      <c r="AB20" s="8">
        <v>0</v>
      </c>
      <c r="AC20" s="8">
        <v>0</v>
      </c>
      <c r="AD20" s="8"/>
      <c r="AE20" s="8"/>
      <c r="AF20" s="8"/>
      <c r="AG20" s="8"/>
      <c r="AH20" s="8"/>
      <c r="AI20" s="8"/>
      <c r="AJ20" s="8"/>
      <c r="AK20" s="8"/>
      <c r="AL20" s="7"/>
    </row>
    <row r="21" spans="2:38">
      <c r="B21" s="12" t="s">
        <v>232</v>
      </c>
      <c r="C21" s="15" t="s">
        <v>238</v>
      </c>
      <c r="D21" s="9">
        <v>5631</v>
      </c>
      <c r="E21" s="9">
        <v>26390</v>
      </c>
      <c r="F21" s="8" t="s">
        <v>237</v>
      </c>
      <c r="G21" s="8">
        <v>6.0000002849847078E-4</v>
      </c>
      <c r="H21" s="8">
        <v>4.8989796778187156E-4</v>
      </c>
      <c r="I21" s="8" t="s">
        <v>63</v>
      </c>
      <c r="J21" s="8">
        <v>0</v>
      </c>
      <c r="K21" s="8">
        <v>0</v>
      </c>
      <c r="L21" s="8" t="s">
        <v>236</v>
      </c>
      <c r="M21" s="8">
        <v>3.0000001424923539E-4</v>
      </c>
      <c r="N21" s="8">
        <v>3.4641017555259168E-4</v>
      </c>
      <c r="O21" s="8" t="s">
        <v>235</v>
      </c>
      <c r="P21" s="8">
        <v>0</v>
      </c>
      <c r="Q21" s="8">
        <v>0</v>
      </c>
      <c r="R21" s="8" t="s">
        <v>234</v>
      </c>
      <c r="S21" s="8">
        <v>0</v>
      </c>
      <c r="T21" s="8">
        <v>0</v>
      </c>
      <c r="U21" s="8" t="s">
        <v>110</v>
      </c>
      <c r="V21" s="8">
        <v>3.0000001424923539E-4</v>
      </c>
      <c r="W21" s="8">
        <v>3.4641017555259168E-4</v>
      </c>
      <c r="X21" s="8" t="s">
        <v>88</v>
      </c>
      <c r="Y21" s="8">
        <v>0</v>
      </c>
      <c r="Z21" s="8">
        <v>0</v>
      </c>
      <c r="AA21" s="8" t="s">
        <v>86</v>
      </c>
      <c r="AB21" s="8">
        <v>1.9999999494757503E-4</v>
      </c>
      <c r="AC21" s="8">
        <v>2.8284272411838174E-4</v>
      </c>
      <c r="AD21" s="8" t="s">
        <v>233</v>
      </c>
      <c r="AE21" s="8">
        <v>9.9999997473787516E-5</v>
      </c>
      <c r="AF21" s="8">
        <v>1.9999999494757503E-4</v>
      </c>
      <c r="AG21" s="8"/>
      <c r="AH21" s="8"/>
      <c r="AI21" s="8"/>
      <c r="AJ21" s="8"/>
      <c r="AK21" s="8"/>
      <c r="AL21" s="7"/>
    </row>
    <row r="22" spans="2:38">
      <c r="B22" s="12" t="s">
        <v>232</v>
      </c>
      <c r="C22" s="15" t="s">
        <v>231</v>
      </c>
      <c r="D22" s="9">
        <v>9133</v>
      </c>
      <c r="E22" s="9">
        <v>37956</v>
      </c>
      <c r="F22" s="8" t="s">
        <v>4</v>
      </c>
      <c r="G22" s="8">
        <v>1.9999999494757503E-4</v>
      </c>
      <c r="H22" s="8">
        <v>2.8284272411838174E-4</v>
      </c>
      <c r="I22" s="8" t="s">
        <v>230</v>
      </c>
      <c r="J22" s="8">
        <v>0</v>
      </c>
      <c r="K22" s="8">
        <v>0</v>
      </c>
      <c r="L22" s="8" t="s">
        <v>13</v>
      </c>
      <c r="M22" s="8">
        <v>0</v>
      </c>
      <c r="N22" s="8">
        <v>0</v>
      </c>
      <c r="O22" s="8" t="s">
        <v>12</v>
      </c>
      <c r="P22" s="8">
        <v>0</v>
      </c>
      <c r="Q22" s="8">
        <v>0</v>
      </c>
      <c r="R22" s="8" t="s">
        <v>229</v>
      </c>
      <c r="S22" s="8">
        <v>3.7000000011175871E-3</v>
      </c>
      <c r="T22" s="8">
        <v>1.2165524531155825E-3</v>
      </c>
      <c r="U22" s="8" t="s">
        <v>228</v>
      </c>
      <c r="V22" s="8">
        <v>0</v>
      </c>
      <c r="W22" s="8">
        <v>0</v>
      </c>
      <c r="X22" s="8" t="s">
        <v>227</v>
      </c>
      <c r="Y22" s="8">
        <v>9.9999997473787516E-5</v>
      </c>
      <c r="Z22" s="8">
        <v>1.9999999494757503E-4</v>
      </c>
      <c r="AA22" s="8" t="s">
        <v>226</v>
      </c>
      <c r="AB22" s="8">
        <v>1.7999999690800905E-3</v>
      </c>
      <c r="AC22" s="8">
        <v>8.485281141474843E-4</v>
      </c>
      <c r="AD22" s="8" t="s">
        <v>186</v>
      </c>
      <c r="AE22" s="8">
        <v>1.7999999690800905E-3</v>
      </c>
      <c r="AF22" s="8">
        <v>8.485281141474843E-4</v>
      </c>
      <c r="AG22" s="8" t="s">
        <v>149</v>
      </c>
      <c r="AH22" s="8">
        <v>0</v>
      </c>
      <c r="AI22" s="8">
        <v>0</v>
      </c>
      <c r="AJ22" s="8" t="s">
        <v>225</v>
      </c>
      <c r="AK22" s="8">
        <v>6.99999975040555E-4</v>
      </c>
      <c r="AL22" s="7">
        <v>5.2915024571120739E-4</v>
      </c>
    </row>
    <row r="23" spans="2:38">
      <c r="B23" s="12" t="s">
        <v>224</v>
      </c>
      <c r="C23" s="15" t="s">
        <v>223</v>
      </c>
      <c r="D23" s="9">
        <v>30133</v>
      </c>
      <c r="E23" s="9">
        <v>39142</v>
      </c>
      <c r="F23" s="8" t="s">
        <v>222</v>
      </c>
      <c r="G23" s="8">
        <v>0</v>
      </c>
      <c r="H23" s="8">
        <v>0</v>
      </c>
      <c r="I23" s="8" t="s">
        <v>221</v>
      </c>
      <c r="J23" s="8">
        <v>0</v>
      </c>
      <c r="K23" s="8">
        <v>0</v>
      </c>
      <c r="L23" s="8" t="s">
        <v>220</v>
      </c>
      <c r="M23" s="8">
        <v>9.9999997473787516E-5</v>
      </c>
      <c r="N23" s="8">
        <v>1.9999999494757503E-4</v>
      </c>
      <c r="O23" s="8" t="s">
        <v>219</v>
      </c>
      <c r="P23" s="8">
        <v>7.0000002160668373E-3</v>
      </c>
      <c r="Q23" s="8">
        <v>1.6733200754970312E-3</v>
      </c>
      <c r="R23" s="8" t="s">
        <v>98</v>
      </c>
      <c r="S23" s="8">
        <v>0</v>
      </c>
      <c r="T23" s="8">
        <v>0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7"/>
    </row>
    <row r="24" spans="2:38">
      <c r="B24" s="12" t="s">
        <v>218</v>
      </c>
      <c r="C24" s="15" t="s">
        <v>217</v>
      </c>
      <c r="D24" s="9">
        <v>29707</v>
      </c>
      <c r="E24" s="9">
        <v>39114</v>
      </c>
      <c r="F24" s="8" t="s">
        <v>45</v>
      </c>
      <c r="G24" s="8">
        <v>0</v>
      </c>
      <c r="H24" s="8">
        <v>0</v>
      </c>
      <c r="I24" s="8" t="s">
        <v>145</v>
      </c>
      <c r="J24" s="8">
        <v>1.3000000035390258E-3</v>
      </c>
      <c r="K24" s="8">
        <v>7.2111026383936405E-4</v>
      </c>
      <c r="L24" s="8" t="s">
        <v>216</v>
      </c>
      <c r="M24" s="8">
        <v>0</v>
      </c>
      <c r="N24" s="8">
        <v>0</v>
      </c>
      <c r="O24" s="8" t="s">
        <v>42</v>
      </c>
      <c r="P24" s="8">
        <v>1.39999995008111E-3</v>
      </c>
      <c r="Q24" s="8">
        <v>7.4833148391917348E-4</v>
      </c>
      <c r="R24" s="8" t="s">
        <v>144</v>
      </c>
      <c r="S24" s="8">
        <v>0</v>
      </c>
      <c r="T24" s="8">
        <v>0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7"/>
    </row>
    <row r="25" spans="2:38">
      <c r="B25" s="12" t="s">
        <v>212</v>
      </c>
      <c r="C25" s="15" t="s">
        <v>215</v>
      </c>
      <c r="D25" s="9">
        <v>30407</v>
      </c>
      <c r="E25" s="9">
        <v>38961</v>
      </c>
      <c r="F25" s="8" t="s">
        <v>214</v>
      </c>
      <c r="G25" s="8">
        <v>4.8000002279877663E-3</v>
      </c>
      <c r="H25" s="8">
        <v>1.3856407022103667E-3</v>
      </c>
      <c r="I25" s="8" t="s">
        <v>145</v>
      </c>
      <c r="J25" s="8">
        <v>0</v>
      </c>
      <c r="K25" s="8">
        <v>0</v>
      </c>
      <c r="L25" s="8" t="s">
        <v>91</v>
      </c>
      <c r="M25" s="8">
        <v>0</v>
      </c>
      <c r="N25" s="8">
        <v>0</v>
      </c>
      <c r="O25" s="8" t="s">
        <v>42</v>
      </c>
      <c r="P25" s="8">
        <v>9.9999997473787516E-5</v>
      </c>
      <c r="Q25" s="8">
        <v>1.9999999494757503E-4</v>
      </c>
      <c r="R25" s="8" t="s">
        <v>213</v>
      </c>
      <c r="S25" s="8">
        <v>6.5000001341104507E-3</v>
      </c>
      <c r="T25" s="8">
        <v>1.6124515095725656E-3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7"/>
    </row>
    <row r="26" spans="2:38">
      <c r="B26" s="12" t="s">
        <v>212</v>
      </c>
      <c r="C26" s="15" t="s">
        <v>211</v>
      </c>
      <c r="D26" s="9">
        <v>4962</v>
      </c>
      <c r="E26" s="9">
        <v>32660</v>
      </c>
      <c r="F26" s="8" t="s">
        <v>210</v>
      </c>
      <c r="G26" s="8">
        <v>0</v>
      </c>
      <c r="H26" s="8">
        <v>0</v>
      </c>
      <c r="I26" s="8" t="s">
        <v>209</v>
      </c>
      <c r="J26" s="8">
        <v>0</v>
      </c>
      <c r="K26" s="8">
        <v>0</v>
      </c>
      <c r="L26" s="8" t="s">
        <v>208</v>
      </c>
      <c r="M26" s="8">
        <v>0</v>
      </c>
      <c r="N26" s="8">
        <v>0</v>
      </c>
      <c r="O26" s="8" t="s">
        <v>207</v>
      </c>
      <c r="P26" s="8">
        <v>9.9999997473787516E-5</v>
      </c>
      <c r="Q26" s="8">
        <v>1.9999999494757503E-4</v>
      </c>
      <c r="R26" s="8" t="s">
        <v>206</v>
      </c>
      <c r="S26" s="8">
        <v>0</v>
      </c>
      <c r="T26" s="8">
        <v>0</v>
      </c>
      <c r="U26" s="8" t="s">
        <v>205</v>
      </c>
      <c r="V26" s="8">
        <v>3.9999998989515007E-4</v>
      </c>
      <c r="W26" s="8">
        <v>3.9999998989515007E-4</v>
      </c>
      <c r="X26" s="8" t="s">
        <v>13</v>
      </c>
      <c r="Y26" s="8">
        <v>0</v>
      </c>
      <c r="Z26" s="8">
        <v>0</v>
      </c>
      <c r="AA26" s="8" t="s">
        <v>204</v>
      </c>
      <c r="AB26" s="8">
        <v>0</v>
      </c>
      <c r="AC26" s="8">
        <v>0</v>
      </c>
      <c r="AD26" s="8" t="s">
        <v>203</v>
      </c>
      <c r="AE26" s="8">
        <v>0</v>
      </c>
      <c r="AF26" s="8">
        <v>0</v>
      </c>
      <c r="AG26" s="8" t="s">
        <v>202</v>
      </c>
      <c r="AH26" s="8">
        <v>0</v>
      </c>
      <c r="AI26" s="8">
        <v>0</v>
      </c>
      <c r="AJ26" s="8" t="s">
        <v>158</v>
      </c>
      <c r="AK26" s="8">
        <v>5.0000002374872565E-4</v>
      </c>
      <c r="AL26" s="7">
        <v>4.4721359154209495E-4</v>
      </c>
    </row>
    <row r="27" spans="2:38">
      <c r="B27" s="12" t="s">
        <v>194</v>
      </c>
      <c r="C27" s="15" t="s">
        <v>201</v>
      </c>
      <c r="D27" s="9">
        <v>29221</v>
      </c>
      <c r="E27" s="9">
        <v>39114</v>
      </c>
      <c r="F27" s="8" t="s">
        <v>152</v>
      </c>
      <c r="G27" s="8">
        <v>0</v>
      </c>
      <c r="H27" s="8">
        <v>0</v>
      </c>
      <c r="I27" s="8" t="s">
        <v>200</v>
      </c>
      <c r="J27" s="8">
        <v>0</v>
      </c>
      <c r="K27" s="8">
        <v>0</v>
      </c>
      <c r="L27" s="8" t="s">
        <v>151</v>
      </c>
      <c r="M27" s="8">
        <v>1.7999999690800905E-3</v>
      </c>
      <c r="N27" s="8">
        <v>8.485281141474843E-4</v>
      </c>
      <c r="O27" s="8" t="s">
        <v>91</v>
      </c>
      <c r="P27" s="8">
        <v>0</v>
      </c>
      <c r="Q27" s="8">
        <v>0</v>
      </c>
      <c r="R27" s="8" t="s">
        <v>42</v>
      </c>
      <c r="S27" s="8">
        <v>0</v>
      </c>
      <c r="T27" s="8">
        <v>0</v>
      </c>
      <c r="U27" s="8" t="s">
        <v>199</v>
      </c>
      <c r="V27" s="8">
        <v>6.0000002849847078E-4</v>
      </c>
      <c r="W27" s="8">
        <v>4.8989796778187156E-4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7"/>
    </row>
    <row r="28" spans="2:38">
      <c r="B28" s="12" t="s">
        <v>194</v>
      </c>
      <c r="C28" s="15" t="s">
        <v>198</v>
      </c>
      <c r="D28" s="9">
        <v>29952</v>
      </c>
      <c r="E28" s="9">
        <v>39114</v>
      </c>
      <c r="F28" s="8" t="s">
        <v>197</v>
      </c>
      <c r="G28" s="8">
        <v>1.2000000569969416E-3</v>
      </c>
      <c r="H28" s="8">
        <v>6.9282035110518336E-4</v>
      </c>
      <c r="I28" s="8" t="s">
        <v>196</v>
      </c>
      <c r="J28" s="8">
        <v>0</v>
      </c>
      <c r="K28" s="8">
        <v>0</v>
      </c>
      <c r="L28" s="8" t="s">
        <v>91</v>
      </c>
      <c r="M28" s="8">
        <v>0</v>
      </c>
      <c r="N28" s="8">
        <v>0</v>
      </c>
      <c r="O28" s="8" t="s">
        <v>195</v>
      </c>
      <c r="P28" s="8">
        <v>0</v>
      </c>
      <c r="Q28" s="8">
        <v>0</v>
      </c>
      <c r="R28" s="8" t="s">
        <v>98</v>
      </c>
      <c r="S28" s="8">
        <v>4.6999999321997166E-3</v>
      </c>
      <c r="T28" s="8">
        <v>1.3711309293285012E-3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7"/>
    </row>
    <row r="29" spans="2:38">
      <c r="B29" s="12" t="s">
        <v>194</v>
      </c>
      <c r="C29" s="15" t="s">
        <v>193</v>
      </c>
      <c r="D29" s="9">
        <v>24381</v>
      </c>
      <c r="E29" s="9">
        <v>32174</v>
      </c>
      <c r="F29" s="8" t="s">
        <v>192</v>
      </c>
      <c r="G29" s="8">
        <v>0</v>
      </c>
      <c r="H29" s="8">
        <v>0</v>
      </c>
      <c r="I29" s="8" t="s">
        <v>191</v>
      </c>
      <c r="J29" s="8">
        <v>3.599999938160181E-3</v>
      </c>
      <c r="K29" s="8">
        <v>1.2000000569969416E-3</v>
      </c>
      <c r="L29" s="8" t="s">
        <v>153</v>
      </c>
      <c r="M29" s="8">
        <v>0</v>
      </c>
      <c r="N29" s="8">
        <v>0</v>
      </c>
      <c r="O29" s="8" t="s">
        <v>186</v>
      </c>
      <c r="P29" s="8">
        <v>7.9999997979030013E-4</v>
      </c>
      <c r="Q29" s="8">
        <v>5.6568544823676348E-4</v>
      </c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7"/>
    </row>
    <row r="30" spans="2:38">
      <c r="B30" s="12" t="s">
        <v>190</v>
      </c>
      <c r="C30" s="15" t="s">
        <v>189</v>
      </c>
      <c r="D30" s="9">
        <v>26359</v>
      </c>
      <c r="E30" s="9">
        <v>39114</v>
      </c>
      <c r="F30" s="8" t="s">
        <v>188</v>
      </c>
      <c r="G30" s="8">
        <v>1.3000000035390258E-3</v>
      </c>
      <c r="H30" s="8">
        <v>7.2111026383936405E-4</v>
      </c>
      <c r="I30" s="8" t="s">
        <v>187</v>
      </c>
      <c r="J30" s="8">
        <v>0</v>
      </c>
      <c r="K30" s="8">
        <v>0</v>
      </c>
      <c r="L30" s="8" t="s">
        <v>186</v>
      </c>
      <c r="M30" s="8">
        <v>5.0000002374872565E-4</v>
      </c>
      <c r="N30" s="8">
        <v>4.4721359154209495E-4</v>
      </c>
      <c r="O30" s="8" t="s">
        <v>102</v>
      </c>
      <c r="P30" s="8">
        <v>0</v>
      </c>
      <c r="Q30" s="8">
        <v>0</v>
      </c>
      <c r="R30" s="8" t="s">
        <v>185</v>
      </c>
      <c r="S30" s="8">
        <v>2.4999999441206455E-3</v>
      </c>
      <c r="T30" s="8">
        <v>1.0000000474974513E-3</v>
      </c>
      <c r="U30" s="8" t="s">
        <v>91</v>
      </c>
      <c r="V30" s="8">
        <v>0</v>
      </c>
      <c r="W30" s="8">
        <v>0</v>
      </c>
      <c r="X30" s="8" t="s">
        <v>163</v>
      </c>
      <c r="Y30" s="8">
        <v>6.399999838322401E-3</v>
      </c>
      <c r="Z30" s="8">
        <v>1.5999999595806003E-3</v>
      </c>
      <c r="AA30" s="8" t="s">
        <v>184</v>
      </c>
      <c r="AB30" s="8">
        <v>0</v>
      </c>
      <c r="AC30" s="8">
        <v>0</v>
      </c>
      <c r="AD30" s="8"/>
      <c r="AE30" s="8"/>
      <c r="AF30" s="8"/>
      <c r="AG30" s="8"/>
      <c r="AH30" s="8"/>
      <c r="AI30" s="8"/>
      <c r="AJ30" s="8"/>
      <c r="AK30" s="8"/>
      <c r="AL30" s="7"/>
    </row>
    <row r="31" spans="2:38">
      <c r="B31" s="12" t="s">
        <v>183</v>
      </c>
      <c r="C31" s="15" t="s">
        <v>182</v>
      </c>
      <c r="D31" s="9">
        <v>27851</v>
      </c>
      <c r="E31" s="9">
        <v>39142</v>
      </c>
      <c r="F31" s="8" t="s">
        <v>181</v>
      </c>
      <c r="G31" s="8">
        <v>8.9999998454004526E-4</v>
      </c>
      <c r="H31" s="8">
        <v>6.0000002849847078E-4</v>
      </c>
      <c r="I31" s="8" t="s">
        <v>59</v>
      </c>
      <c r="J31" s="8">
        <v>0</v>
      </c>
      <c r="K31" s="8">
        <v>0</v>
      </c>
      <c r="L31" s="8" t="s">
        <v>100</v>
      </c>
      <c r="M31" s="8">
        <v>0</v>
      </c>
      <c r="N31" s="8">
        <v>0</v>
      </c>
      <c r="O31" s="8" t="s">
        <v>163</v>
      </c>
      <c r="P31" s="8">
        <v>0</v>
      </c>
      <c r="Q31" s="8">
        <v>0</v>
      </c>
      <c r="R31" s="8" t="s">
        <v>98</v>
      </c>
      <c r="S31" s="8">
        <v>1.0000000474974513E-3</v>
      </c>
      <c r="T31" s="8">
        <v>6.3245551427826285E-4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7"/>
    </row>
    <row r="32" spans="2:38">
      <c r="B32" s="12" t="s">
        <v>176</v>
      </c>
      <c r="C32" s="15" t="s">
        <v>180</v>
      </c>
      <c r="D32" s="9">
        <v>32143</v>
      </c>
      <c r="E32" s="9">
        <v>39142</v>
      </c>
      <c r="F32" s="8" t="s">
        <v>179</v>
      </c>
      <c r="G32" s="8">
        <v>4.999999888241291E-3</v>
      </c>
      <c r="H32" s="8">
        <v>1.4142135623842478E-3</v>
      </c>
      <c r="I32" s="8" t="s">
        <v>100</v>
      </c>
      <c r="J32" s="8">
        <v>0</v>
      </c>
      <c r="K32" s="8">
        <v>0</v>
      </c>
      <c r="L32" s="8" t="s">
        <v>178</v>
      </c>
      <c r="M32" s="8">
        <v>0</v>
      </c>
      <c r="N32" s="8">
        <v>0</v>
      </c>
      <c r="O32" s="8" t="s">
        <v>177</v>
      </c>
      <c r="P32" s="8">
        <v>1.9999999494757503E-4</v>
      </c>
      <c r="Q32" s="8">
        <v>2.8284272411838174E-4</v>
      </c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7"/>
    </row>
    <row r="33" spans="2:38">
      <c r="B33" s="12" t="s">
        <v>176</v>
      </c>
      <c r="C33" s="15" t="s">
        <v>175</v>
      </c>
      <c r="D33" s="9">
        <v>10684</v>
      </c>
      <c r="E33" s="9">
        <v>37956</v>
      </c>
      <c r="F33" s="8" t="s">
        <v>114</v>
      </c>
      <c r="G33" s="8">
        <v>1.9000000320374966E-3</v>
      </c>
      <c r="H33" s="8">
        <v>8.7177980458363891E-4</v>
      </c>
      <c r="I33" s="8" t="s">
        <v>174</v>
      </c>
      <c r="J33" s="8">
        <v>0</v>
      </c>
      <c r="K33" s="8">
        <v>0</v>
      </c>
      <c r="L33" s="8" t="s">
        <v>173</v>
      </c>
      <c r="M33" s="8">
        <v>0</v>
      </c>
      <c r="N33" s="8">
        <v>0</v>
      </c>
      <c r="O33" s="8" t="s">
        <v>172</v>
      </c>
      <c r="P33" s="8">
        <v>0</v>
      </c>
      <c r="Q33" s="8">
        <v>0</v>
      </c>
      <c r="R33" s="8" t="s">
        <v>29</v>
      </c>
      <c r="S33" s="8">
        <v>0</v>
      </c>
      <c r="T33" s="8">
        <v>0</v>
      </c>
      <c r="U33" s="8" t="s">
        <v>171</v>
      </c>
      <c r="V33" s="8">
        <v>4.0600001811981201E-2</v>
      </c>
      <c r="W33" s="8">
        <v>4.0298881940543652E-3</v>
      </c>
      <c r="X33" s="8" t="s">
        <v>53</v>
      </c>
      <c r="Y33" s="8">
        <v>0</v>
      </c>
      <c r="Z33" s="8">
        <v>0</v>
      </c>
      <c r="AA33" s="8" t="s">
        <v>59</v>
      </c>
      <c r="AB33" s="8">
        <v>0</v>
      </c>
      <c r="AC33" s="8">
        <v>0</v>
      </c>
      <c r="AD33" s="8"/>
      <c r="AE33" s="8"/>
      <c r="AF33" s="8"/>
      <c r="AG33" s="8"/>
      <c r="AH33" s="8"/>
      <c r="AI33" s="8"/>
      <c r="AJ33" s="8"/>
      <c r="AK33" s="8"/>
      <c r="AL33" s="7"/>
    </row>
    <row r="34" spans="2:38">
      <c r="B34" s="12" t="s">
        <v>170</v>
      </c>
      <c r="C34" s="15" t="s">
        <v>169</v>
      </c>
      <c r="D34" s="9">
        <v>18384</v>
      </c>
      <c r="E34" s="9">
        <v>26785</v>
      </c>
      <c r="F34" s="8" t="s">
        <v>168</v>
      </c>
      <c r="G34" s="8">
        <v>6.0000002849847078E-4</v>
      </c>
      <c r="H34" s="8">
        <v>4.8989796778187156E-4</v>
      </c>
      <c r="I34" s="8" t="s">
        <v>167</v>
      </c>
      <c r="J34" s="8">
        <v>0</v>
      </c>
      <c r="K34" s="8">
        <v>0</v>
      </c>
      <c r="L34" s="8" t="s">
        <v>29</v>
      </c>
      <c r="M34" s="8">
        <v>0</v>
      </c>
      <c r="N34" s="8">
        <v>0</v>
      </c>
      <c r="O34" s="8" t="s">
        <v>28</v>
      </c>
      <c r="P34" s="8">
        <v>3.0000001424923539E-4</v>
      </c>
      <c r="Q34" s="8">
        <v>3.4641017555259168E-4</v>
      </c>
      <c r="R34" s="8" t="s">
        <v>27</v>
      </c>
      <c r="S34" s="8">
        <v>0</v>
      </c>
      <c r="T34" s="8">
        <v>0</v>
      </c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7"/>
    </row>
    <row r="35" spans="2:38">
      <c r="B35" s="12" t="s">
        <v>166</v>
      </c>
      <c r="C35" s="15" t="s">
        <v>165</v>
      </c>
      <c r="D35" s="9">
        <v>29738</v>
      </c>
      <c r="E35" s="9">
        <v>37681</v>
      </c>
      <c r="F35" s="8" t="s">
        <v>103</v>
      </c>
      <c r="G35" s="8">
        <v>3.599999938160181E-3</v>
      </c>
      <c r="H35" s="8">
        <v>1.2000000569969416E-3</v>
      </c>
      <c r="I35" s="8" t="s">
        <v>164</v>
      </c>
      <c r="J35" s="8">
        <v>0</v>
      </c>
      <c r="K35" s="8">
        <v>0</v>
      </c>
      <c r="L35" s="8" t="s">
        <v>92</v>
      </c>
      <c r="M35" s="8">
        <v>4.6000001020729542E-3</v>
      </c>
      <c r="N35" s="8">
        <v>1.3564659748226404E-3</v>
      </c>
      <c r="O35" s="8" t="s">
        <v>91</v>
      </c>
      <c r="P35" s="8">
        <v>0</v>
      </c>
      <c r="Q35" s="8">
        <v>0</v>
      </c>
      <c r="R35" s="8" t="s">
        <v>163</v>
      </c>
      <c r="S35" s="8">
        <v>6.99999975040555E-4</v>
      </c>
      <c r="T35" s="8">
        <v>5.2915024571120739E-4</v>
      </c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7"/>
    </row>
    <row r="36" spans="2:38">
      <c r="B36" s="12" t="s">
        <v>162</v>
      </c>
      <c r="C36" s="15" t="s">
        <v>161</v>
      </c>
      <c r="D36" s="9">
        <v>18415</v>
      </c>
      <c r="E36" s="9">
        <v>37956</v>
      </c>
      <c r="F36" s="8" t="s">
        <v>160</v>
      </c>
      <c r="G36" s="8">
        <v>3.7000000011175871E-3</v>
      </c>
      <c r="H36" s="8">
        <v>1.2165524531155825E-3</v>
      </c>
      <c r="I36" s="8" t="s">
        <v>159</v>
      </c>
      <c r="J36" s="8">
        <v>0</v>
      </c>
      <c r="K36" s="8">
        <v>0</v>
      </c>
      <c r="L36" s="8" t="s">
        <v>158</v>
      </c>
      <c r="M36" s="8">
        <v>0</v>
      </c>
      <c r="N36" s="8">
        <v>0</v>
      </c>
      <c r="O36" s="8" t="s">
        <v>157</v>
      </c>
      <c r="P36" s="8">
        <v>4.6000001020729542E-3</v>
      </c>
      <c r="Q36" s="8">
        <v>1.3564659748226404E-3</v>
      </c>
      <c r="R36" s="8" t="s">
        <v>156</v>
      </c>
      <c r="S36" s="8">
        <v>1.9999999494757503E-4</v>
      </c>
      <c r="T36" s="8">
        <v>2.8284272411838174E-4</v>
      </c>
      <c r="U36" s="8" t="s">
        <v>155</v>
      </c>
      <c r="V36" s="8">
        <v>0</v>
      </c>
      <c r="W36" s="8">
        <v>0</v>
      </c>
      <c r="X36" s="8" t="s">
        <v>154</v>
      </c>
      <c r="Y36" s="8">
        <v>1.0999999940395355E-3</v>
      </c>
      <c r="Z36" s="8">
        <v>6.6332495771348476E-4</v>
      </c>
      <c r="AA36" s="8" t="s">
        <v>153</v>
      </c>
      <c r="AB36" s="8">
        <v>0</v>
      </c>
      <c r="AC36" s="8">
        <v>0</v>
      </c>
      <c r="AD36" s="8" t="s">
        <v>152</v>
      </c>
      <c r="AE36" s="8">
        <v>1.0000000474974513E-3</v>
      </c>
      <c r="AF36" s="8">
        <v>6.3245551427826285E-4</v>
      </c>
      <c r="AG36" s="8" t="s">
        <v>151</v>
      </c>
      <c r="AH36" s="8">
        <v>0</v>
      </c>
      <c r="AI36" s="8">
        <v>0</v>
      </c>
      <c r="AJ36" s="8" t="s">
        <v>91</v>
      </c>
      <c r="AK36" s="8">
        <v>9.3000000342726707E-3</v>
      </c>
      <c r="AL36" s="7">
        <v>1.9287301693111658E-3</v>
      </c>
    </row>
    <row r="37" spans="2:38">
      <c r="B37" s="12" t="s">
        <v>141</v>
      </c>
      <c r="C37" s="15" t="s">
        <v>150</v>
      </c>
      <c r="D37" s="9">
        <v>31138</v>
      </c>
      <c r="E37" s="9">
        <v>39114</v>
      </c>
      <c r="F37" s="8" t="s">
        <v>149</v>
      </c>
      <c r="G37" s="8">
        <v>6.3000000081956387E-3</v>
      </c>
      <c r="H37" s="8">
        <v>1.5874507371336222E-3</v>
      </c>
      <c r="I37" s="8" t="s">
        <v>148</v>
      </c>
      <c r="J37" s="8">
        <v>9.9999997473787516E-5</v>
      </c>
      <c r="K37" s="8">
        <v>1.9999999494757503E-4</v>
      </c>
      <c r="L37" s="8" t="s">
        <v>91</v>
      </c>
      <c r="M37" s="8">
        <v>0</v>
      </c>
      <c r="N37" s="8">
        <v>0</v>
      </c>
      <c r="O37" s="8" t="s">
        <v>42</v>
      </c>
      <c r="P37" s="8">
        <v>6.99999975040555E-4</v>
      </c>
      <c r="Q37" s="8">
        <v>5.2915024571120739E-4</v>
      </c>
      <c r="R37" s="8" t="s">
        <v>147</v>
      </c>
      <c r="S37" s="8">
        <v>0</v>
      </c>
      <c r="T37" s="8">
        <v>0</v>
      </c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7"/>
    </row>
    <row r="38" spans="2:38">
      <c r="B38" s="12" t="s">
        <v>141</v>
      </c>
      <c r="C38" s="15" t="s">
        <v>146</v>
      </c>
      <c r="D38" s="9">
        <v>30011</v>
      </c>
      <c r="E38" s="9">
        <v>39083</v>
      </c>
      <c r="F38" s="8" t="s">
        <v>45</v>
      </c>
      <c r="G38" s="8">
        <v>9.9999997473787516E-5</v>
      </c>
      <c r="H38" s="8">
        <v>1.9999999494757503E-4</v>
      </c>
      <c r="I38" s="8" t="s">
        <v>145</v>
      </c>
      <c r="J38" s="8">
        <v>0</v>
      </c>
      <c r="K38" s="8">
        <v>0</v>
      </c>
      <c r="L38" s="8" t="s">
        <v>122</v>
      </c>
      <c r="M38" s="8">
        <v>9.9999997473787516E-5</v>
      </c>
      <c r="N38" s="8">
        <v>1.9999999494757503E-4</v>
      </c>
      <c r="O38" s="8" t="s">
        <v>42</v>
      </c>
      <c r="P38" s="8">
        <v>3.0000000260770321E-3</v>
      </c>
      <c r="Q38" s="8">
        <v>1.0954451281577349E-3</v>
      </c>
      <c r="R38" s="8" t="s">
        <v>144</v>
      </c>
      <c r="S38" s="8">
        <v>0</v>
      </c>
      <c r="T38" s="8">
        <v>0</v>
      </c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7"/>
    </row>
    <row r="39" spans="2:38">
      <c r="B39" s="12" t="s">
        <v>141</v>
      </c>
      <c r="C39" s="15" t="s">
        <v>143</v>
      </c>
      <c r="D39" s="9">
        <v>6454</v>
      </c>
      <c r="E39" s="9">
        <v>37956</v>
      </c>
      <c r="F39" s="8" t="s">
        <v>142</v>
      </c>
      <c r="G39" s="8">
        <v>0</v>
      </c>
      <c r="H39" s="8">
        <v>0</v>
      </c>
      <c r="I39" s="8" t="s">
        <v>142</v>
      </c>
      <c r="J39" s="8">
        <v>0</v>
      </c>
      <c r="K39" s="8">
        <v>0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7"/>
    </row>
    <row r="40" spans="2:38">
      <c r="B40" s="12" t="s">
        <v>141</v>
      </c>
      <c r="C40" s="15" t="s">
        <v>140</v>
      </c>
      <c r="D40" s="9">
        <v>23163</v>
      </c>
      <c r="E40" s="9">
        <v>39114</v>
      </c>
      <c r="F40" s="8" t="s">
        <v>139</v>
      </c>
      <c r="G40" s="8">
        <v>9.9999997473787516E-5</v>
      </c>
      <c r="H40" s="8">
        <v>1.9999999494757503E-4</v>
      </c>
      <c r="I40" s="8" t="s">
        <v>49</v>
      </c>
      <c r="J40" s="8">
        <v>0</v>
      </c>
      <c r="K40" s="8">
        <v>0</v>
      </c>
      <c r="L40" s="8" t="s">
        <v>138</v>
      </c>
      <c r="M40" s="8">
        <v>0</v>
      </c>
      <c r="N40" s="8">
        <v>0</v>
      </c>
      <c r="O40" s="8" t="s">
        <v>74</v>
      </c>
      <c r="P40" s="8">
        <v>0</v>
      </c>
      <c r="Q40" s="8">
        <v>0</v>
      </c>
      <c r="R40" s="8" t="s">
        <v>45</v>
      </c>
      <c r="S40" s="8">
        <v>0</v>
      </c>
      <c r="T40" s="8">
        <v>0</v>
      </c>
      <c r="U40" s="8" t="s">
        <v>44</v>
      </c>
      <c r="V40" s="8">
        <v>0</v>
      </c>
      <c r="W40" s="8">
        <v>0</v>
      </c>
      <c r="X40" s="8" t="s">
        <v>118</v>
      </c>
      <c r="Y40" s="8">
        <v>3.9999998989515007E-4</v>
      </c>
      <c r="Z40" s="8">
        <v>3.9999998989515007E-4</v>
      </c>
      <c r="AA40" s="8" t="s">
        <v>137</v>
      </c>
      <c r="AB40" s="8">
        <v>0</v>
      </c>
      <c r="AC40" s="8">
        <v>0</v>
      </c>
      <c r="AD40" s="8" t="s">
        <v>136</v>
      </c>
      <c r="AE40" s="8">
        <v>3.3799998462200165E-2</v>
      </c>
      <c r="AF40" s="8">
        <v>3.6769553553313017E-3</v>
      </c>
      <c r="AG40" s="8"/>
      <c r="AH40" s="8"/>
      <c r="AI40" s="8"/>
      <c r="AJ40" s="8"/>
      <c r="AK40" s="8"/>
      <c r="AL40" s="7"/>
    </row>
    <row r="41" spans="2:38">
      <c r="B41" s="12" t="s">
        <v>112</v>
      </c>
      <c r="C41" s="15" t="s">
        <v>135</v>
      </c>
      <c r="D41" s="9">
        <v>24108</v>
      </c>
      <c r="E41" s="9">
        <v>37773</v>
      </c>
      <c r="F41" s="8" t="s">
        <v>85</v>
      </c>
      <c r="G41" s="8">
        <v>0</v>
      </c>
      <c r="H41" s="8">
        <v>0</v>
      </c>
      <c r="I41" s="8" t="s">
        <v>134</v>
      </c>
      <c r="J41" s="8">
        <v>0</v>
      </c>
      <c r="K41" s="8">
        <v>0</v>
      </c>
      <c r="L41" s="8" t="s">
        <v>69</v>
      </c>
      <c r="M41" s="8">
        <v>0</v>
      </c>
      <c r="N41" s="8">
        <v>0</v>
      </c>
      <c r="O41" s="8" t="s">
        <v>119</v>
      </c>
      <c r="P41" s="8">
        <v>0</v>
      </c>
      <c r="Q41" s="8">
        <v>0</v>
      </c>
      <c r="R41" s="8" t="s">
        <v>133</v>
      </c>
      <c r="S41" s="8">
        <v>0</v>
      </c>
      <c r="T41" s="8">
        <v>0</v>
      </c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7"/>
    </row>
    <row r="42" spans="2:38">
      <c r="B42" s="12" t="s">
        <v>112</v>
      </c>
      <c r="C42" s="15" t="s">
        <v>132</v>
      </c>
      <c r="D42" s="9">
        <v>26755</v>
      </c>
      <c r="E42" s="9">
        <v>37895</v>
      </c>
      <c r="F42" s="8" t="s">
        <v>95</v>
      </c>
      <c r="G42" s="8">
        <v>1.0999999940395355E-3</v>
      </c>
      <c r="H42" s="8">
        <v>6.6332495771348476E-4</v>
      </c>
      <c r="I42" s="8" t="s">
        <v>74</v>
      </c>
      <c r="J42" s="8">
        <v>0</v>
      </c>
      <c r="K42" s="8">
        <v>0</v>
      </c>
      <c r="L42" s="8" t="s">
        <v>103</v>
      </c>
      <c r="M42" s="8">
        <v>3.2999999821186066E-3</v>
      </c>
      <c r="N42" s="8">
        <v>1.1489124735817313E-3</v>
      </c>
      <c r="O42" s="8" t="s">
        <v>59</v>
      </c>
      <c r="P42" s="8">
        <v>0</v>
      </c>
      <c r="Q42" s="8">
        <v>0</v>
      </c>
      <c r="R42" s="8" t="s">
        <v>43</v>
      </c>
      <c r="S42" s="8">
        <v>0</v>
      </c>
      <c r="T42" s="8">
        <v>0</v>
      </c>
      <c r="U42" s="8" t="s">
        <v>131</v>
      </c>
      <c r="V42" s="8">
        <v>9.9999997473787516E-5</v>
      </c>
      <c r="W42" s="8">
        <v>1.9999999494757503E-4</v>
      </c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7"/>
    </row>
    <row r="43" spans="2:38">
      <c r="B43" s="12" t="s">
        <v>112</v>
      </c>
      <c r="C43" s="15" t="s">
        <v>130</v>
      </c>
      <c r="D43" s="9">
        <v>2040</v>
      </c>
      <c r="E43" s="9">
        <v>38777</v>
      </c>
      <c r="F43" s="8" t="s">
        <v>129</v>
      </c>
      <c r="G43" s="8">
        <v>0</v>
      </c>
      <c r="H43" s="8">
        <v>0</v>
      </c>
      <c r="I43" s="8" t="s">
        <v>128</v>
      </c>
      <c r="J43" s="8">
        <v>0</v>
      </c>
      <c r="K43" s="8">
        <v>0</v>
      </c>
      <c r="L43" s="8" t="s">
        <v>127</v>
      </c>
      <c r="M43" s="8">
        <v>0</v>
      </c>
      <c r="N43" s="8">
        <v>0</v>
      </c>
      <c r="O43" s="8" t="s">
        <v>4</v>
      </c>
      <c r="P43" s="8">
        <v>0</v>
      </c>
      <c r="Q43" s="8">
        <v>0</v>
      </c>
      <c r="R43" s="8" t="s">
        <v>126</v>
      </c>
      <c r="S43" s="8">
        <v>0</v>
      </c>
      <c r="T43" s="8">
        <v>0</v>
      </c>
      <c r="U43" s="8" t="s">
        <v>125</v>
      </c>
      <c r="V43" s="8">
        <v>0</v>
      </c>
      <c r="W43" s="8">
        <v>0</v>
      </c>
      <c r="X43" s="8" t="s">
        <v>124</v>
      </c>
      <c r="Y43" s="8">
        <v>8.0000003799796104E-3</v>
      </c>
      <c r="Z43" s="8">
        <v>1.7888543661683798E-3</v>
      </c>
      <c r="AA43" s="8" t="s">
        <v>123</v>
      </c>
      <c r="AB43" s="8">
        <v>0</v>
      </c>
      <c r="AC43" s="8">
        <v>0</v>
      </c>
      <c r="AD43" s="8" t="s">
        <v>74</v>
      </c>
      <c r="AE43" s="8">
        <v>9.9999997473787516E-5</v>
      </c>
      <c r="AF43" s="8">
        <v>1.9999999494757503E-4</v>
      </c>
      <c r="AG43" s="8" t="s">
        <v>92</v>
      </c>
      <c r="AH43" s="8">
        <v>9.9999997473787516E-5</v>
      </c>
      <c r="AI43" s="8">
        <v>1.9999999494757503E-4</v>
      </c>
      <c r="AJ43" s="8" t="s">
        <v>122</v>
      </c>
      <c r="AK43" s="8">
        <v>6.0000002849847078E-4</v>
      </c>
      <c r="AL43" s="7">
        <v>4.8989796778187156E-4</v>
      </c>
    </row>
    <row r="44" spans="2:38">
      <c r="B44" s="12" t="s">
        <v>112</v>
      </c>
      <c r="C44" s="15" t="s">
        <v>121</v>
      </c>
      <c r="D44" s="9">
        <v>17533</v>
      </c>
      <c r="E44" s="9">
        <v>37956</v>
      </c>
      <c r="F44" s="8" t="s">
        <v>110</v>
      </c>
      <c r="G44" s="8">
        <v>0</v>
      </c>
      <c r="H44" s="8">
        <v>0</v>
      </c>
      <c r="I44" s="8" t="s">
        <v>109</v>
      </c>
      <c r="J44" s="8">
        <v>0</v>
      </c>
      <c r="K44" s="8">
        <v>0</v>
      </c>
      <c r="L44" s="8" t="s">
        <v>120</v>
      </c>
      <c r="M44" s="8">
        <v>0</v>
      </c>
      <c r="N44" s="8">
        <v>0</v>
      </c>
      <c r="O44" s="8" t="s">
        <v>70</v>
      </c>
      <c r="P44" s="8">
        <v>3.9999998989515007E-4</v>
      </c>
      <c r="Q44" s="8">
        <v>3.9999998989515007E-4</v>
      </c>
      <c r="R44" s="8" t="s">
        <v>119</v>
      </c>
      <c r="S44" s="8">
        <v>3.9999998989515007E-4</v>
      </c>
      <c r="T44" s="8">
        <v>3.9999998989515007E-4</v>
      </c>
      <c r="U44" s="8" t="s">
        <v>118</v>
      </c>
      <c r="V44" s="8">
        <v>0</v>
      </c>
      <c r="W44" s="8">
        <v>0</v>
      </c>
      <c r="X44" s="8" t="s">
        <v>117</v>
      </c>
      <c r="Y44" s="8">
        <v>0</v>
      </c>
      <c r="Z44" s="8">
        <v>0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7"/>
    </row>
    <row r="45" spans="2:38">
      <c r="B45" s="12" t="s">
        <v>112</v>
      </c>
      <c r="C45" s="15" t="s">
        <v>116</v>
      </c>
      <c r="D45" s="9">
        <v>8461</v>
      </c>
      <c r="E45" s="9">
        <v>34547</v>
      </c>
      <c r="F45" s="8" t="s">
        <v>62</v>
      </c>
      <c r="G45" s="8">
        <v>0</v>
      </c>
      <c r="H45" s="8">
        <v>0</v>
      </c>
      <c r="I45" s="8" t="s">
        <v>115</v>
      </c>
      <c r="J45" s="8">
        <v>5.2000000141561031E-3</v>
      </c>
      <c r="K45" s="8">
        <v>1.4422205276787281E-3</v>
      </c>
      <c r="L45" s="8" t="s">
        <v>114</v>
      </c>
      <c r="M45" s="8">
        <v>0</v>
      </c>
      <c r="N45" s="8">
        <v>0</v>
      </c>
      <c r="O45" s="8" t="s">
        <v>113</v>
      </c>
      <c r="P45" s="8">
        <v>0</v>
      </c>
      <c r="Q45" s="8">
        <v>0</v>
      </c>
      <c r="R45" s="8" t="s">
        <v>110</v>
      </c>
      <c r="S45" s="8">
        <v>0</v>
      </c>
      <c r="T45" s="8">
        <v>0</v>
      </c>
      <c r="U45" s="8" t="s">
        <v>109</v>
      </c>
      <c r="V45" s="8">
        <v>3.8999998942017555E-3</v>
      </c>
      <c r="W45" s="8">
        <v>1.2489996151998639E-3</v>
      </c>
      <c r="X45" s="8" t="s">
        <v>74</v>
      </c>
      <c r="Y45" s="8">
        <v>0</v>
      </c>
      <c r="Z45" s="8">
        <v>0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7"/>
    </row>
    <row r="46" spans="2:38">
      <c r="B46" s="12" t="s">
        <v>112</v>
      </c>
      <c r="C46" s="15" t="s">
        <v>111</v>
      </c>
      <c r="D46" s="9">
        <v>17533</v>
      </c>
      <c r="E46" s="9">
        <v>37956</v>
      </c>
      <c r="F46" s="8" t="s">
        <v>110</v>
      </c>
      <c r="G46" s="8">
        <v>0</v>
      </c>
      <c r="H46" s="8">
        <v>0</v>
      </c>
      <c r="I46" s="8" t="s">
        <v>109</v>
      </c>
      <c r="J46" s="8">
        <v>0</v>
      </c>
      <c r="K46" s="8">
        <v>0</v>
      </c>
      <c r="L46" s="8" t="s">
        <v>108</v>
      </c>
      <c r="M46" s="8">
        <v>0</v>
      </c>
      <c r="N46" s="8">
        <v>0</v>
      </c>
      <c r="O46" s="8" t="s">
        <v>107</v>
      </c>
      <c r="P46" s="8">
        <v>0</v>
      </c>
      <c r="Q46" s="8">
        <v>0</v>
      </c>
      <c r="R46" s="8" t="s">
        <v>106</v>
      </c>
      <c r="S46" s="8">
        <v>4.8000002279877663E-3</v>
      </c>
      <c r="T46" s="8">
        <v>1.3856407022103667E-3</v>
      </c>
      <c r="U46" s="8" t="s">
        <v>59</v>
      </c>
      <c r="V46" s="8">
        <v>2.1600000560283661E-2</v>
      </c>
      <c r="W46" s="8">
        <v>2.9393876902759075E-3</v>
      </c>
      <c r="X46" s="8" t="s">
        <v>43</v>
      </c>
      <c r="Y46" s="8">
        <v>0</v>
      </c>
      <c r="Z46" s="8">
        <v>0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7"/>
    </row>
    <row r="47" spans="2:38">
      <c r="B47" s="12" t="s">
        <v>105</v>
      </c>
      <c r="C47" s="15" t="s">
        <v>104</v>
      </c>
      <c r="D47" s="9">
        <v>29129</v>
      </c>
      <c r="E47" s="9">
        <v>38961</v>
      </c>
      <c r="F47" s="8" t="s">
        <v>103</v>
      </c>
      <c r="G47" s="8">
        <v>0</v>
      </c>
      <c r="H47" s="8">
        <v>0</v>
      </c>
      <c r="I47" s="8" t="s">
        <v>102</v>
      </c>
      <c r="J47" s="8">
        <v>5.4999999701976776E-3</v>
      </c>
      <c r="K47" s="8">
        <v>1.4832396991550922E-3</v>
      </c>
      <c r="L47" s="8" t="s">
        <v>101</v>
      </c>
      <c r="M47" s="8">
        <v>0</v>
      </c>
      <c r="N47" s="8">
        <v>0</v>
      </c>
      <c r="O47" s="8" t="s">
        <v>100</v>
      </c>
      <c r="P47" s="8">
        <v>0</v>
      </c>
      <c r="Q47" s="8">
        <v>0</v>
      </c>
      <c r="R47" s="8" t="s">
        <v>99</v>
      </c>
      <c r="S47" s="8">
        <v>0</v>
      </c>
      <c r="T47" s="8">
        <v>0</v>
      </c>
      <c r="U47" s="8" t="s">
        <v>98</v>
      </c>
      <c r="V47" s="8">
        <v>1.9999999494757503E-4</v>
      </c>
      <c r="W47" s="8">
        <v>2.8284272411838174E-4</v>
      </c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7"/>
    </row>
    <row r="48" spans="2:38">
      <c r="B48" s="12" t="s">
        <v>97</v>
      </c>
      <c r="C48" s="15" t="s">
        <v>96</v>
      </c>
      <c r="D48" s="9">
        <v>26512</v>
      </c>
      <c r="E48" s="9">
        <v>36251</v>
      </c>
      <c r="F48" s="8" t="s">
        <v>95</v>
      </c>
      <c r="G48" s="8">
        <v>1.9999999494757503E-4</v>
      </c>
      <c r="H48" s="8">
        <v>2.8284272411838174E-4</v>
      </c>
      <c r="I48" s="8" t="s">
        <v>94</v>
      </c>
      <c r="J48" s="8">
        <v>0</v>
      </c>
      <c r="K48" s="8">
        <v>0</v>
      </c>
      <c r="L48" s="8" t="s">
        <v>93</v>
      </c>
      <c r="M48" s="8">
        <v>0</v>
      </c>
      <c r="N48" s="8">
        <v>0</v>
      </c>
      <c r="O48" s="8" t="s">
        <v>92</v>
      </c>
      <c r="P48" s="8">
        <v>2.0000000949949026E-3</v>
      </c>
      <c r="Q48" s="8">
        <v>8.9442718308418989E-4</v>
      </c>
      <c r="R48" s="8" t="s">
        <v>91</v>
      </c>
      <c r="S48" s="8">
        <v>0</v>
      </c>
      <c r="T48" s="8">
        <v>0</v>
      </c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7"/>
    </row>
    <row r="49" spans="2:38">
      <c r="B49" s="12" t="s">
        <v>90</v>
      </c>
      <c r="C49" s="15" t="s">
        <v>89</v>
      </c>
      <c r="D49" s="9">
        <v>18963</v>
      </c>
      <c r="E49" s="9">
        <v>31929</v>
      </c>
      <c r="F49" s="8" t="s">
        <v>88</v>
      </c>
      <c r="G49" s="8">
        <v>0</v>
      </c>
      <c r="H49" s="8">
        <v>0</v>
      </c>
      <c r="I49" s="8" t="s">
        <v>87</v>
      </c>
      <c r="J49" s="8">
        <v>8.9999998454004526E-4</v>
      </c>
      <c r="K49" s="8">
        <v>6.0000002849847078E-4</v>
      </c>
      <c r="L49" s="8" t="s">
        <v>86</v>
      </c>
      <c r="M49" s="8">
        <v>0</v>
      </c>
      <c r="N49" s="8">
        <v>0</v>
      </c>
      <c r="O49" s="8" t="s">
        <v>85</v>
      </c>
      <c r="P49" s="8">
        <v>0</v>
      </c>
      <c r="Q49" s="8">
        <v>0</v>
      </c>
      <c r="R49" s="8" t="s">
        <v>84</v>
      </c>
      <c r="S49" s="8">
        <v>0</v>
      </c>
      <c r="T49" s="8">
        <v>0</v>
      </c>
      <c r="U49" s="8" t="s">
        <v>83</v>
      </c>
      <c r="V49" s="8">
        <v>0</v>
      </c>
      <c r="W49" s="8">
        <v>0</v>
      </c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7"/>
    </row>
    <row r="50" spans="2:38">
      <c r="B50" s="12" t="s">
        <v>82</v>
      </c>
      <c r="C50" s="15" t="s">
        <v>81</v>
      </c>
      <c r="D50" s="9">
        <v>29221</v>
      </c>
      <c r="E50" s="9">
        <v>38139</v>
      </c>
      <c r="F50" s="8" t="s">
        <v>80</v>
      </c>
      <c r="G50" s="8">
        <v>0</v>
      </c>
      <c r="H50" s="8">
        <v>0</v>
      </c>
      <c r="I50" s="8" t="s">
        <v>79</v>
      </c>
      <c r="J50" s="8">
        <v>4.19999985024333E-3</v>
      </c>
      <c r="K50" s="8">
        <v>1.296148169785738E-3</v>
      </c>
      <c r="L50" s="8" t="s">
        <v>78</v>
      </c>
      <c r="M50" s="8">
        <v>0</v>
      </c>
      <c r="N50" s="8">
        <v>0</v>
      </c>
      <c r="O50" s="8" t="s">
        <v>77</v>
      </c>
      <c r="P50" s="8">
        <v>1.0999999940395355E-3</v>
      </c>
      <c r="Q50" s="8">
        <v>6.6332495771348476E-4</v>
      </c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7"/>
    </row>
    <row r="51" spans="2:38">
      <c r="B51" s="12" t="s">
        <v>76</v>
      </c>
      <c r="C51" s="15" t="s">
        <v>75</v>
      </c>
      <c r="D51" s="9">
        <v>25781</v>
      </c>
      <c r="E51" s="9">
        <v>34304</v>
      </c>
      <c r="F51" s="8" t="s">
        <v>70</v>
      </c>
      <c r="G51" s="8">
        <v>0</v>
      </c>
      <c r="H51" s="8">
        <v>0</v>
      </c>
      <c r="I51" s="8" t="s">
        <v>48</v>
      </c>
      <c r="J51" s="8">
        <v>2.3000000510364771E-3</v>
      </c>
      <c r="K51" s="8">
        <v>9.5916632562875748E-4</v>
      </c>
      <c r="L51" s="8" t="s">
        <v>74</v>
      </c>
      <c r="M51" s="8">
        <v>0</v>
      </c>
      <c r="N51" s="8">
        <v>0</v>
      </c>
      <c r="O51" s="8" t="s">
        <v>73</v>
      </c>
      <c r="P51" s="8">
        <v>6.5999999642372131E-3</v>
      </c>
      <c r="Q51" s="8">
        <v>1.6248077154159546E-3</v>
      </c>
      <c r="R51" s="8" t="s">
        <v>59</v>
      </c>
      <c r="S51" s="8">
        <v>0</v>
      </c>
      <c r="T51" s="8">
        <v>0</v>
      </c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7"/>
    </row>
    <row r="52" spans="2:38">
      <c r="B52" s="12" t="s">
        <v>67</v>
      </c>
      <c r="C52" s="15" t="s">
        <v>72</v>
      </c>
      <c r="D52" s="9">
        <v>22920</v>
      </c>
      <c r="E52" s="9">
        <v>37257</v>
      </c>
      <c r="F52" s="8" t="s">
        <v>71</v>
      </c>
      <c r="G52" s="8">
        <v>6.0000002849847078E-4</v>
      </c>
      <c r="H52" s="8">
        <v>4.8989796778187156E-4</v>
      </c>
      <c r="I52" s="8" t="s">
        <v>27</v>
      </c>
      <c r="J52" s="8">
        <v>0</v>
      </c>
      <c r="K52" s="8">
        <v>0</v>
      </c>
      <c r="L52" s="8" t="s">
        <v>70</v>
      </c>
      <c r="M52" s="8">
        <v>0</v>
      </c>
      <c r="N52" s="8">
        <v>0</v>
      </c>
      <c r="O52" s="8" t="s">
        <v>69</v>
      </c>
      <c r="P52" s="8">
        <v>0</v>
      </c>
      <c r="Q52" s="8">
        <v>0</v>
      </c>
      <c r="R52" s="8" t="s">
        <v>68</v>
      </c>
      <c r="S52" s="8">
        <v>3.9999998989515007E-4</v>
      </c>
      <c r="T52" s="8">
        <v>3.9999998989515007E-4</v>
      </c>
      <c r="U52" s="8" t="s">
        <v>59</v>
      </c>
      <c r="V52" s="8">
        <v>0</v>
      </c>
      <c r="W52" s="8">
        <v>0</v>
      </c>
      <c r="X52" s="8" t="s">
        <v>43</v>
      </c>
      <c r="Y52" s="8">
        <v>0</v>
      </c>
      <c r="Z52" s="8">
        <v>0</v>
      </c>
      <c r="AA52" s="8" t="s">
        <v>42</v>
      </c>
      <c r="AB52" s="8">
        <v>6.0000002849847078E-4</v>
      </c>
      <c r="AC52" s="8">
        <v>4.8989796778187156E-4</v>
      </c>
      <c r="AD52" s="8"/>
      <c r="AE52" s="8"/>
      <c r="AF52" s="8"/>
      <c r="AG52" s="8"/>
      <c r="AH52" s="8"/>
      <c r="AI52" s="8"/>
      <c r="AJ52" s="8"/>
      <c r="AK52" s="8"/>
      <c r="AL52" s="7"/>
    </row>
    <row r="53" spans="2:38">
      <c r="B53" s="12" t="s">
        <v>67</v>
      </c>
      <c r="C53" s="15" t="s">
        <v>66</v>
      </c>
      <c r="D53" s="9">
        <v>4993</v>
      </c>
      <c r="E53" s="9">
        <v>37956</v>
      </c>
      <c r="F53" s="8" t="s">
        <v>65</v>
      </c>
      <c r="G53" s="8">
        <v>0</v>
      </c>
      <c r="H53" s="8">
        <v>0</v>
      </c>
      <c r="I53" s="8" t="s">
        <v>64</v>
      </c>
      <c r="J53" s="8">
        <v>2.4000001139938831E-3</v>
      </c>
      <c r="K53" s="8">
        <v>9.7979593556374311E-4</v>
      </c>
      <c r="L53" s="8" t="s">
        <v>63</v>
      </c>
      <c r="M53" s="8">
        <v>0</v>
      </c>
      <c r="N53" s="8">
        <v>0</v>
      </c>
      <c r="O53" s="8" t="s">
        <v>62</v>
      </c>
      <c r="P53" s="8">
        <v>0</v>
      </c>
      <c r="Q53" s="8">
        <v>0</v>
      </c>
      <c r="R53" s="8" t="s">
        <v>61</v>
      </c>
      <c r="S53" s="8">
        <v>0</v>
      </c>
      <c r="T53" s="8">
        <v>0</v>
      </c>
      <c r="U53" s="8" t="s">
        <v>60</v>
      </c>
      <c r="V53" s="8">
        <v>0</v>
      </c>
      <c r="W53" s="8">
        <v>0</v>
      </c>
      <c r="X53" s="8" t="s">
        <v>59</v>
      </c>
      <c r="Y53" s="8">
        <v>0</v>
      </c>
      <c r="Z53" s="8">
        <v>0</v>
      </c>
      <c r="AA53" s="8" t="s">
        <v>43</v>
      </c>
      <c r="AB53" s="8">
        <v>0</v>
      </c>
      <c r="AC53" s="8">
        <v>0</v>
      </c>
      <c r="AD53" s="8"/>
      <c r="AE53" s="8"/>
      <c r="AF53" s="8"/>
      <c r="AG53" s="8"/>
      <c r="AH53" s="8"/>
      <c r="AI53" s="8"/>
      <c r="AJ53" s="8"/>
      <c r="AK53" s="8"/>
      <c r="AL53" s="7"/>
    </row>
    <row r="54" spans="2:38">
      <c r="B54" s="11" t="s">
        <v>58</v>
      </c>
      <c r="C54" s="15" t="s">
        <v>57</v>
      </c>
      <c r="D54" s="9">
        <v>2162</v>
      </c>
      <c r="E54" s="9">
        <v>39052</v>
      </c>
      <c r="F54" s="8" t="s">
        <v>56</v>
      </c>
      <c r="G54" s="8">
        <v>0</v>
      </c>
      <c r="H54" s="8">
        <v>0</v>
      </c>
      <c r="I54" s="8" t="s">
        <v>4</v>
      </c>
      <c r="J54" s="8">
        <v>0</v>
      </c>
      <c r="K54" s="8">
        <v>0</v>
      </c>
      <c r="L54" s="8" t="s">
        <v>55</v>
      </c>
      <c r="M54" s="8">
        <v>1.9999999494757503E-4</v>
      </c>
      <c r="N54" s="8">
        <v>2.8284272411838174E-4</v>
      </c>
      <c r="O54" s="8" t="s">
        <v>54</v>
      </c>
      <c r="P54" s="8">
        <v>0</v>
      </c>
      <c r="Q54" s="8">
        <v>0</v>
      </c>
      <c r="R54" s="8" t="s">
        <v>53</v>
      </c>
      <c r="S54" s="8">
        <v>0</v>
      </c>
      <c r="T54" s="8">
        <v>0</v>
      </c>
      <c r="U54" s="8" t="s">
        <v>52</v>
      </c>
      <c r="V54" s="8">
        <v>0</v>
      </c>
      <c r="W54" s="8">
        <v>0</v>
      </c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7"/>
    </row>
    <row r="55" spans="2:38">
      <c r="B55" s="12" t="s">
        <v>10</v>
      </c>
      <c r="C55" s="15" t="s">
        <v>51</v>
      </c>
      <c r="D55" s="9">
        <v>23346</v>
      </c>
      <c r="E55" s="9">
        <v>33573</v>
      </c>
      <c r="F55" s="8" t="s">
        <v>50</v>
      </c>
      <c r="G55" s="8">
        <v>1.0000000474974513E-3</v>
      </c>
      <c r="H55" s="8">
        <v>6.3245551427826285E-4</v>
      </c>
      <c r="I55" s="8" t="s">
        <v>49</v>
      </c>
      <c r="J55" s="8">
        <v>0</v>
      </c>
      <c r="K55" s="8">
        <v>0</v>
      </c>
      <c r="L55" s="8" t="s">
        <v>48</v>
      </c>
      <c r="M55" s="8">
        <v>0</v>
      </c>
      <c r="N55" s="8">
        <v>0</v>
      </c>
      <c r="O55" s="8" t="s">
        <v>47</v>
      </c>
      <c r="P55" s="8">
        <v>0</v>
      </c>
      <c r="Q55" s="8">
        <v>0</v>
      </c>
      <c r="R55" s="8" t="s">
        <v>45</v>
      </c>
      <c r="S55" s="8">
        <v>1.9999999494757503E-4</v>
      </c>
      <c r="T55" s="8">
        <v>2.8284272411838174E-4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7"/>
    </row>
    <row r="56" spans="2:38">
      <c r="B56" s="12" t="s">
        <v>10</v>
      </c>
      <c r="C56" s="15" t="s">
        <v>46</v>
      </c>
      <c r="D56" s="9">
        <v>29952</v>
      </c>
      <c r="E56" s="9">
        <v>37956</v>
      </c>
      <c r="F56" s="8" t="s">
        <v>45</v>
      </c>
      <c r="G56" s="8">
        <v>0</v>
      </c>
      <c r="H56" s="8">
        <v>0</v>
      </c>
      <c r="I56" s="8" t="s">
        <v>44</v>
      </c>
      <c r="J56" s="8">
        <v>6.0000002849847078E-4</v>
      </c>
      <c r="K56" s="8">
        <v>4.8989796778187156E-4</v>
      </c>
      <c r="L56" s="8" t="s">
        <v>43</v>
      </c>
      <c r="M56" s="8">
        <v>0</v>
      </c>
      <c r="N56" s="8">
        <v>0</v>
      </c>
      <c r="O56" s="8" t="s">
        <v>42</v>
      </c>
      <c r="P56" s="8">
        <v>0</v>
      </c>
      <c r="Q56" s="8">
        <v>0</v>
      </c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7"/>
    </row>
    <row r="57" spans="2:38">
      <c r="B57" s="12" t="s">
        <v>41</v>
      </c>
      <c r="C57" s="10" t="s">
        <v>40</v>
      </c>
      <c r="D57" s="9">
        <v>457</v>
      </c>
      <c r="E57" s="9">
        <v>35704</v>
      </c>
      <c r="F57" s="8" t="s">
        <v>8</v>
      </c>
      <c r="G57" s="8">
        <v>5.0000002374872565E-4</v>
      </c>
      <c r="H57" s="8">
        <v>4.4721359154209495E-4</v>
      </c>
      <c r="I57" s="8" t="s">
        <v>39</v>
      </c>
      <c r="J57" s="8">
        <v>0</v>
      </c>
      <c r="K57" s="8">
        <v>0</v>
      </c>
      <c r="L57" s="8" t="s">
        <v>38</v>
      </c>
      <c r="M57" s="8">
        <v>0</v>
      </c>
      <c r="N57" s="8">
        <v>0</v>
      </c>
      <c r="O57" s="8" t="s">
        <v>37</v>
      </c>
      <c r="P57" s="8">
        <v>3.0000000260770321E-3</v>
      </c>
      <c r="Q57" s="8">
        <v>1.0954451281577349E-3</v>
      </c>
      <c r="R57" s="8" t="s">
        <v>5</v>
      </c>
      <c r="S57" s="8">
        <v>0</v>
      </c>
      <c r="T57" s="8">
        <v>0</v>
      </c>
      <c r="U57" s="8" t="s">
        <v>36</v>
      </c>
      <c r="V57" s="8">
        <v>0</v>
      </c>
      <c r="W57" s="8">
        <v>0</v>
      </c>
      <c r="X57" s="8" t="s">
        <v>29</v>
      </c>
      <c r="Y57" s="8">
        <v>0</v>
      </c>
      <c r="Z57" s="8">
        <v>0</v>
      </c>
      <c r="AA57" s="8" t="s">
        <v>28</v>
      </c>
      <c r="AB57" s="8">
        <v>1.9999999494757503E-4</v>
      </c>
      <c r="AC57" s="8">
        <v>2.8284272411838174E-4</v>
      </c>
      <c r="AD57" s="8" t="s">
        <v>35</v>
      </c>
      <c r="AE57" s="8">
        <v>0</v>
      </c>
      <c r="AF57" s="8">
        <v>0</v>
      </c>
      <c r="AG57" s="14"/>
      <c r="AH57" s="14"/>
      <c r="AI57" s="14"/>
      <c r="AJ57" s="14"/>
      <c r="AK57" s="14"/>
      <c r="AL57" s="13"/>
    </row>
    <row r="58" spans="2:38">
      <c r="B58" s="12" t="s">
        <v>34</v>
      </c>
      <c r="C58" s="10" t="s">
        <v>33</v>
      </c>
      <c r="D58" s="9">
        <v>11933</v>
      </c>
      <c r="E58" s="9">
        <v>31809</v>
      </c>
      <c r="F58" s="8" t="s">
        <v>2</v>
      </c>
      <c r="G58" s="8">
        <v>0</v>
      </c>
      <c r="H58" s="8">
        <v>0</v>
      </c>
      <c r="I58" s="8" t="s">
        <v>32</v>
      </c>
      <c r="J58" s="8">
        <v>1.9999999494757503E-4</v>
      </c>
      <c r="K58" s="8">
        <v>2.8284272411838174E-4</v>
      </c>
      <c r="L58" s="8" t="s">
        <v>31</v>
      </c>
      <c r="M58" s="8">
        <v>0</v>
      </c>
      <c r="N58" s="8">
        <v>0</v>
      </c>
      <c r="O58" s="8" t="s">
        <v>1</v>
      </c>
      <c r="P58" s="8">
        <v>0</v>
      </c>
      <c r="Q58" s="8">
        <v>0</v>
      </c>
      <c r="R58" s="8" t="s">
        <v>30</v>
      </c>
      <c r="S58" s="8">
        <v>0</v>
      </c>
      <c r="T58" s="8">
        <v>0</v>
      </c>
      <c r="U58" s="8" t="s">
        <v>29</v>
      </c>
      <c r="V58" s="8">
        <v>0</v>
      </c>
      <c r="W58" s="8">
        <v>0</v>
      </c>
      <c r="X58" s="8" t="s">
        <v>28</v>
      </c>
      <c r="Y58" s="8">
        <v>1.0999999940395355E-3</v>
      </c>
      <c r="Z58" s="8">
        <v>6.6332495771348476E-4</v>
      </c>
      <c r="AA58" s="8" t="s">
        <v>27</v>
      </c>
      <c r="AB58" s="8">
        <v>6.99999975040555E-4</v>
      </c>
      <c r="AC58" s="8">
        <v>5.2915024571120739E-4</v>
      </c>
      <c r="AD58" s="8" t="s">
        <v>22</v>
      </c>
      <c r="AE58" s="8">
        <v>8.7999999523162842E-3</v>
      </c>
      <c r="AF58" s="8">
        <v>1.8761663231998682E-3</v>
      </c>
      <c r="AG58" s="14"/>
      <c r="AH58" s="14"/>
      <c r="AI58" s="14"/>
      <c r="AJ58" s="14"/>
      <c r="AK58" s="14"/>
      <c r="AL58" s="13"/>
    </row>
    <row r="59" spans="2:38">
      <c r="B59" s="12" t="s">
        <v>26</v>
      </c>
      <c r="C59" s="10" t="s">
        <v>25</v>
      </c>
      <c r="D59" s="9">
        <v>23408</v>
      </c>
      <c r="E59" s="9">
        <v>30895</v>
      </c>
      <c r="F59" s="8" t="s">
        <v>24</v>
      </c>
      <c r="G59" s="8">
        <v>2.4999999441206455E-3</v>
      </c>
      <c r="H59" s="8">
        <v>1.0000000474974513E-3</v>
      </c>
      <c r="I59" s="8" t="s">
        <v>23</v>
      </c>
      <c r="J59" s="8">
        <v>0</v>
      </c>
      <c r="K59" s="8">
        <v>0</v>
      </c>
      <c r="L59" s="8" t="s">
        <v>22</v>
      </c>
      <c r="M59" s="8">
        <v>0</v>
      </c>
      <c r="N59" s="8">
        <v>0</v>
      </c>
      <c r="O59" s="8" t="s">
        <v>21</v>
      </c>
      <c r="P59" s="8">
        <v>0</v>
      </c>
      <c r="Q59" s="8">
        <v>0</v>
      </c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7"/>
    </row>
    <row r="60" spans="2:38">
      <c r="B60" s="11" t="s">
        <v>20</v>
      </c>
      <c r="C60" s="10" t="s">
        <v>19</v>
      </c>
      <c r="D60" s="9">
        <v>1</v>
      </c>
      <c r="E60" s="9">
        <v>32843</v>
      </c>
      <c r="F60" s="8" t="s">
        <v>18</v>
      </c>
      <c r="G60" s="8">
        <v>0</v>
      </c>
      <c r="H60" s="8">
        <v>0</v>
      </c>
      <c r="I60" s="8" t="s">
        <v>17</v>
      </c>
      <c r="J60" s="8">
        <v>0</v>
      </c>
      <c r="K60" s="8">
        <v>0</v>
      </c>
      <c r="L60" s="8" t="s">
        <v>16</v>
      </c>
      <c r="M60" s="8">
        <v>0</v>
      </c>
      <c r="N60" s="8">
        <v>0</v>
      </c>
      <c r="O60" s="8" t="s">
        <v>15</v>
      </c>
      <c r="P60" s="8">
        <v>0</v>
      </c>
      <c r="Q60" s="8">
        <v>0</v>
      </c>
      <c r="R60" s="8" t="s">
        <v>3</v>
      </c>
      <c r="S60" s="8">
        <v>5.0000002374872565E-4</v>
      </c>
      <c r="T60" s="8">
        <v>4.4721359154209495E-4</v>
      </c>
      <c r="U60" s="8" t="s">
        <v>14</v>
      </c>
      <c r="V60" s="8">
        <v>0</v>
      </c>
      <c r="W60" s="8">
        <v>0</v>
      </c>
      <c r="X60" s="8" t="s">
        <v>13</v>
      </c>
      <c r="Y60" s="8">
        <v>2.8500000014901161E-2</v>
      </c>
      <c r="Z60" s="8">
        <v>3.3763886895030737E-3</v>
      </c>
      <c r="AA60" s="8" t="s">
        <v>12</v>
      </c>
      <c r="AB60" s="8">
        <v>3.599999938160181E-3</v>
      </c>
      <c r="AC60" s="8">
        <v>1.2000000569969416E-3</v>
      </c>
      <c r="AD60" s="8" t="s">
        <v>11</v>
      </c>
      <c r="AE60" s="8">
        <v>2.0800000056624413E-2</v>
      </c>
      <c r="AF60" s="8">
        <v>2.8844410553574562E-3</v>
      </c>
      <c r="AG60" s="8"/>
      <c r="AH60" s="8"/>
      <c r="AI60" s="8"/>
      <c r="AJ60" s="8"/>
      <c r="AK60" s="8"/>
      <c r="AL60" s="7"/>
    </row>
    <row r="61" spans="2:38" ht="15.75" thickBot="1">
      <c r="B61" s="6" t="s">
        <v>10</v>
      </c>
      <c r="C61" s="5" t="s">
        <v>9</v>
      </c>
      <c r="D61" s="4">
        <v>1</v>
      </c>
      <c r="E61" s="4">
        <v>29952</v>
      </c>
      <c r="F61" s="3" t="s">
        <v>8</v>
      </c>
      <c r="G61" s="3">
        <v>9.9999997473787516E-5</v>
      </c>
      <c r="H61" s="3">
        <v>1.9999999494757503E-4</v>
      </c>
      <c r="I61" s="3" t="s">
        <v>7</v>
      </c>
      <c r="J61" s="3">
        <v>0</v>
      </c>
      <c r="K61" s="3">
        <v>0</v>
      </c>
      <c r="L61" s="3" t="s">
        <v>6</v>
      </c>
      <c r="M61" s="3">
        <v>0</v>
      </c>
      <c r="N61" s="3">
        <v>0</v>
      </c>
      <c r="O61" s="3" t="s">
        <v>5</v>
      </c>
      <c r="P61" s="3">
        <v>0</v>
      </c>
      <c r="Q61" s="3">
        <v>0</v>
      </c>
      <c r="R61" s="3" t="s">
        <v>4</v>
      </c>
      <c r="S61" s="3">
        <v>0</v>
      </c>
      <c r="T61" s="3">
        <v>0</v>
      </c>
      <c r="U61" s="3" t="s">
        <v>3</v>
      </c>
      <c r="V61" s="3">
        <v>1.500000013038516E-3</v>
      </c>
      <c r="W61" s="3">
        <v>7.745966431684792E-4</v>
      </c>
      <c r="X61" s="3" t="s">
        <v>2</v>
      </c>
      <c r="Y61" s="3">
        <v>5.0000002374872565E-4</v>
      </c>
      <c r="Z61" s="3">
        <v>4.4721359154209495E-4</v>
      </c>
      <c r="AA61" s="3" t="s">
        <v>1</v>
      </c>
      <c r="AB61" s="3">
        <v>3.0000000260770321E-3</v>
      </c>
      <c r="AC61" s="3">
        <v>1.0954451281577349E-3</v>
      </c>
      <c r="AD61" s="3" t="s">
        <v>0</v>
      </c>
      <c r="AE61" s="3">
        <v>0</v>
      </c>
      <c r="AF61" s="3">
        <v>0</v>
      </c>
      <c r="AG61" s="3"/>
      <c r="AH61" s="3"/>
      <c r="AI61" s="3"/>
      <c r="AJ61" s="3"/>
      <c r="AK61" s="3"/>
      <c r="AL61" s="2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46"/>
  <sheetViews>
    <sheetView workbookViewId="0"/>
  </sheetViews>
  <sheetFormatPr defaultRowHeight="15"/>
  <cols>
    <col min="2" max="2" width="28.5703125" customWidth="1"/>
    <col min="3" max="3" width="12.7109375" customWidth="1"/>
    <col min="6" max="6" width="16.28515625" customWidth="1"/>
    <col min="9" max="9" width="17.140625" customWidth="1"/>
    <col min="12" max="12" width="16.28515625" customWidth="1"/>
    <col min="15" max="15" width="16.42578125" customWidth="1"/>
    <col min="18" max="18" width="16.5703125" customWidth="1"/>
    <col min="21" max="21" width="17" customWidth="1"/>
    <col min="24" max="24" width="17" customWidth="1"/>
    <col min="27" max="27" width="16.42578125" customWidth="1"/>
  </cols>
  <sheetData>
    <row r="1" spans="2:29" ht="16.5" thickBot="1">
      <c r="B1" s="20" t="s">
        <v>464</v>
      </c>
    </row>
    <row r="2" spans="2:29" ht="42.75">
      <c r="B2" s="33" t="s">
        <v>463</v>
      </c>
      <c r="C2" s="33" t="s">
        <v>462</v>
      </c>
      <c r="D2" s="17" t="s">
        <v>461</v>
      </c>
      <c r="E2" s="17" t="s">
        <v>460</v>
      </c>
      <c r="F2" s="17" t="s">
        <v>325</v>
      </c>
      <c r="G2" s="17" t="s">
        <v>314</v>
      </c>
      <c r="H2" s="33" t="s">
        <v>313</v>
      </c>
      <c r="I2" s="17" t="s">
        <v>324</v>
      </c>
      <c r="J2" s="17" t="s">
        <v>314</v>
      </c>
      <c r="K2" s="33" t="s">
        <v>313</v>
      </c>
      <c r="L2" s="17" t="s">
        <v>323</v>
      </c>
      <c r="M2" s="17" t="s">
        <v>314</v>
      </c>
      <c r="N2" s="33" t="s">
        <v>313</v>
      </c>
      <c r="O2" s="17" t="s">
        <v>322</v>
      </c>
      <c r="P2" s="17" t="s">
        <v>314</v>
      </c>
      <c r="Q2" s="33" t="s">
        <v>313</v>
      </c>
      <c r="R2" s="17" t="s">
        <v>321</v>
      </c>
      <c r="S2" s="17" t="s">
        <v>314</v>
      </c>
      <c r="T2" s="33" t="s">
        <v>313</v>
      </c>
      <c r="U2" s="17" t="s">
        <v>320</v>
      </c>
      <c r="V2" s="17" t="s">
        <v>314</v>
      </c>
      <c r="W2" s="33" t="s">
        <v>313</v>
      </c>
      <c r="X2" s="17" t="s">
        <v>319</v>
      </c>
      <c r="Y2" s="17" t="s">
        <v>314</v>
      </c>
      <c r="Z2" s="33" t="s">
        <v>313</v>
      </c>
      <c r="AA2" s="17" t="s">
        <v>318</v>
      </c>
      <c r="AB2" s="17" t="s">
        <v>314</v>
      </c>
      <c r="AC2" s="32" t="s">
        <v>313</v>
      </c>
    </row>
    <row r="3" spans="2:29">
      <c r="B3" s="25" t="s">
        <v>429</v>
      </c>
      <c r="C3" s="24" t="s">
        <v>459</v>
      </c>
      <c r="D3" s="23">
        <v>25469.576388888891</v>
      </c>
      <c r="E3" s="23">
        <v>30924.375</v>
      </c>
      <c r="F3" s="22" t="s">
        <v>341</v>
      </c>
      <c r="G3" s="22">
        <v>0</v>
      </c>
      <c r="H3" s="22">
        <v>0</v>
      </c>
      <c r="I3" s="22" t="s">
        <v>458</v>
      </c>
      <c r="J3" s="22">
        <v>0</v>
      </c>
      <c r="K3" s="22">
        <v>0</v>
      </c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1"/>
    </row>
    <row r="4" spans="2:29">
      <c r="B4" s="28" t="s">
        <v>457</v>
      </c>
      <c r="C4" s="24" t="s">
        <v>456</v>
      </c>
      <c r="D4" s="23">
        <v>29719.375</v>
      </c>
      <c r="E4" s="31">
        <v>34327</v>
      </c>
      <c r="F4" s="22" t="s">
        <v>430</v>
      </c>
      <c r="G4" s="22">
        <v>0</v>
      </c>
      <c r="H4" s="22">
        <v>0</v>
      </c>
      <c r="I4" s="22" t="s">
        <v>384</v>
      </c>
      <c r="J4" s="22">
        <v>0</v>
      </c>
      <c r="K4" s="22">
        <v>0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1"/>
    </row>
    <row r="5" spans="2:29">
      <c r="B5" s="25" t="s">
        <v>455</v>
      </c>
      <c r="C5" s="24" t="s">
        <v>454</v>
      </c>
      <c r="D5" s="23">
        <v>25226</v>
      </c>
      <c r="E5" s="23">
        <v>37956</v>
      </c>
      <c r="F5" s="22" t="s">
        <v>288</v>
      </c>
      <c r="G5" s="22">
        <v>3.1999999191612005E-3</v>
      </c>
      <c r="H5" s="22">
        <v>1.131370896473527E-3</v>
      </c>
      <c r="I5" s="22" t="s">
        <v>138</v>
      </c>
      <c r="J5" s="22">
        <v>0</v>
      </c>
      <c r="K5" s="22">
        <v>0</v>
      </c>
      <c r="L5" s="22" t="s">
        <v>226</v>
      </c>
      <c r="M5" s="22">
        <v>0</v>
      </c>
      <c r="N5" s="22">
        <v>0</v>
      </c>
      <c r="O5" s="22" t="s">
        <v>119</v>
      </c>
      <c r="P5" s="22">
        <v>0</v>
      </c>
      <c r="Q5" s="22">
        <v>0</v>
      </c>
      <c r="R5" s="22" t="s">
        <v>164</v>
      </c>
      <c r="S5" s="22">
        <v>0</v>
      </c>
      <c r="T5" s="22">
        <v>0</v>
      </c>
      <c r="U5" s="22" t="s">
        <v>122</v>
      </c>
      <c r="V5" s="22">
        <v>0</v>
      </c>
      <c r="W5" s="22">
        <v>0</v>
      </c>
      <c r="X5" s="22" t="s">
        <v>335</v>
      </c>
      <c r="Y5" s="22">
        <v>9.9999997473787516E-5</v>
      </c>
      <c r="Z5" s="22">
        <v>1.9999999494757503E-4</v>
      </c>
      <c r="AA5" s="22"/>
      <c r="AB5" s="22"/>
      <c r="AC5" s="21"/>
    </row>
    <row r="6" spans="2:29">
      <c r="B6" s="28" t="s">
        <v>453</v>
      </c>
      <c r="C6" s="24" t="s">
        <v>452</v>
      </c>
      <c r="D6" s="23">
        <v>26471</v>
      </c>
      <c r="E6" s="23">
        <v>34578</v>
      </c>
      <c r="F6" s="22" t="s">
        <v>138</v>
      </c>
      <c r="G6" s="22">
        <v>5.0000002374872565E-4</v>
      </c>
      <c r="H6" s="22">
        <v>4.4721359154209495E-4</v>
      </c>
      <c r="I6" s="22" t="s">
        <v>226</v>
      </c>
      <c r="J6" s="22">
        <v>0</v>
      </c>
      <c r="K6" s="22">
        <v>0</v>
      </c>
      <c r="L6" s="22" t="s">
        <v>437</v>
      </c>
      <c r="M6" s="22">
        <v>0</v>
      </c>
      <c r="N6" s="22">
        <v>0</v>
      </c>
      <c r="O6" s="22" t="s">
        <v>451</v>
      </c>
      <c r="P6" s="22">
        <v>7.9999997979030013E-4</v>
      </c>
      <c r="Q6" s="22">
        <v>5.6568544823676348E-4</v>
      </c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1"/>
    </row>
    <row r="7" spans="2:29">
      <c r="B7" s="25" t="s">
        <v>450</v>
      </c>
      <c r="C7" s="24" t="s">
        <v>449</v>
      </c>
      <c r="D7" s="23">
        <v>23520</v>
      </c>
      <c r="E7" s="23">
        <v>37956</v>
      </c>
      <c r="F7" s="22" t="s">
        <v>448</v>
      </c>
      <c r="G7" s="22">
        <v>6.2000001780688763E-3</v>
      </c>
      <c r="H7" s="22">
        <v>1.5748016303405166E-3</v>
      </c>
      <c r="I7" s="22" t="s">
        <v>447</v>
      </c>
      <c r="J7" s="22">
        <v>0</v>
      </c>
      <c r="K7" s="22">
        <v>0</v>
      </c>
      <c r="L7" s="22" t="s">
        <v>188</v>
      </c>
      <c r="M7" s="22">
        <v>0</v>
      </c>
      <c r="N7" s="22">
        <v>0</v>
      </c>
      <c r="O7" s="22" t="s">
        <v>256</v>
      </c>
      <c r="P7" s="22">
        <v>0</v>
      </c>
      <c r="Q7" s="22">
        <v>0</v>
      </c>
      <c r="R7" s="22" t="s">
        <v>268</v>
      </c>
      <c r="S7" s="22">
        <v>5.9000002220273018E-3</v>
      </c>
      <c r="T7" s="22">
        <v>1.5362291596829891E-3</v>
      </c>
      <c r="U7" s="22" t="s">
        <v>384</v>
      </c>
      <c r="V7" s="22">
        <v>0</v>
      </c>
      <c r="W7" s="22">
        <v>0</v>
      </c>
      <c r="X7" s="22" t="s">
        <v>122</v>
      </c>
      <c r="Y7" s="22">
        <v>0</v>
      </c>
      <c r="Z7" s="22">
        <v>0</v>
      </c>
      <c r="AA7" s="22" t="s">
        <v>335</v>
      </c>
      <c r="AB7" s="22">
        <v>4.999999888241291E-3</v>
      </c>
      <c r="AC7" s="21">
        <v>1.4142135623842478E-3</v>
      </c>
    </row>
    <row r="8" spans="2:29">
      <c r="B8" s="25" t="s">
        <v>446</v>
      </c>
      <c r="C8" s="24" t="s">
        <v>445</v>
      </c>
      <c r="D8" s="23">
        <v>30123.283333333333</v>
      </c>
      <c r="E8" s="23">
        <v>38047</v>
      </c>
      <c r="F8" s="22" t="s">
        <v>59</v>
      </c>
      <c r="G8" s="22">
        <v>0</v>
      </c>
      <c r="H8" s="22">
        <v>0</v>
      </c>
      <c r="I8" s="22" t="s">
        <v>100</v>
      </c>
      <c r="J8" s="22">
        <v>0</v>
      </c>
      <c r="K8" s="22">
        <v>0</v>
      </c>
      <c r="L8" s="22" t="s">
        <v>42</v>
      </c>
      <c r="M8" s="22">
        <v>9.9999997473787516E-5</v>
      </c>
      <c r="N8" s="22">
        <v>1.9999999494757503E-4</v>
      </c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1"/>
    </row>
    <row r="9" spans="2:29">
      <c r="B9" s="25" t="s">
        <v>444</v>
      </c>
      <c r="C9" s="24" t="s">
        <v>443</v>
      </c>
      <c r="D9" s="23">
        <f>D8</f>
        <v>30123.283333333333</v>
      </c>
      <c r="E9" s="23">
        <f>E8</f>
        <v>38047</v>
      </c>
      <c r="F9" s="22" t="s">
        <v>396</v>
      </c>
      <c r="G9" s="22">
        <v>9.9999997473787516E-5</v>
      </c>
      <c r="H9" s="22">
        <v>1.9999999494757503E-4</v>
      </c>
      <c r="I9" s="22" t="s">
        <v>442</v>
      </c>
      <c r="J9" s="22">
        <v>0</v>
      </c>
      <c r="K9" s="22">
        <v>0</v>
      </c>
      <c r="L9" s="22" t="s">
        <v>100</v>
      </c>
      <c r="M9" s="22">
        <v>0</v>
      </c>
      <c r="N9" s="22">
        <v>0</v>
      </c>
      <c r="O9" s="22" t="s">
        <v>42</v>
      </c>
      <c r="P9" s="22">
        <v>9.9999997473787516E-5</v>
      </c>
      <c r="Q9" s="22">
        <v>1.9999999494757503E-4</v>
      </c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1"/>
    </row>
    <row r="10" spans="2:29">
      <c r="B10" s="25" t="s">
        <v>441</v>
      </c>
      <c r="C10" s="24" t="s">
        <v>440</v>
      </c>
      <c r="D10" s="23">
        <v>23285</v>
      </c>
      <c r="E10" s="23">
        <v>34547</v>
      </c>
      <c r="F10" s="22" t="s">
        <v>439</v>
      </c>
      <c r="G10" s="22">
        <v>0</v>
      </c>
      <c r="H10" s="22">
        <v>0</v>
      </c>
      <c r="I10" s="22" t="s">
        <v>438</v>
      </c>
      <c r="J10" s="22">
        <v>0</v>
      </c>
      <c r="K10" s="22">
        <v>0</v>
      </c>
      <c r="L10" s="22" t="s">
        <v>61</v>
      </c>
      <c r="M10" s="22">
        <v>0</v>
      </c>
      <c r="N10" s="22">
        <v>0</v>
      </c>
      <c r="O10" s="22" t="s">
        <v>406</v>
      </c>
      <c r="P10" s="22">
        <v>2.0000000949949026E-3</v>
      </c>
      <c r="Q10" s="22">
        <v>8.9442718308418989E-4</v>
      </c>
      <c r="R10" s="22" t="s">
        <v>437</v>
      </c>
      <c r="S10" s="22">
        <v>0</v>
      </c>
      <c r="T10" s="22">
        <v>0</v>
      </c>
      <c r="U10" s="22" t="s">
        <v>384</v>
      </c>
      <c r="V10" s="22">
        <v>0</v>
      </c>
      <c r="W10" s="22">
        <v>0</v>
      </c>
      <c r="X10" s="22" t="s">
        <v>436</v>
      </c>
      <c r="Y10" s="22">
        <v>2.099999925121665E-3</v>
      </c>
      <c r="Z10" s="22">
        <v>9.1651512775570154E-4</v>
      </c>
      <c r="AA10" s="22"/>
      <c r="AB10" s="22"/>
      <c r="AC10" s="21"/>
    </row>
    <row r="11" spans="2:29">
      <c r="B11" s="25" t="s">
        <v>435</v>
      </c>
      <c r="C11" s="24" t="s">
        <v>434</v>
      </c>
      <c r="D11" s="23">
        <v>29574</v>
      </c>
      <c r="E11" s="23">
        <v>37895</v>
      </c>
      <c r="F11" s="22" t="s">
        <v>310</v>
      </c>
      <c r="G11" s="22">
        <v>3.0000000260770321E-3</v>
      </c>
      <c r="H11" s="22">
        <v>1.0954451281577349E-3</v>
      </c>
      <c r="I11" s="22" t="s">
        <v>433</v>
      </c>
      <c r="J11" s="22">
        <v>0</v>
      </c>
      <c r="K11" s="22">
        <v>0</v>
      </c>
      <c r="L11" s="22" t="s">
        <v>345</v>
      </c>
      <c r="M11" s="22">
        <v>0</v>
      </c>
      <c r="N11" s="22">
        <v>0</v>
      </c>
      <c r="O11" s="22" t="s">
        <v>133</v>
      </c>
      <c r="P11" s="22">
        <v>0</v>
      </c>
      <c r="Q11" s="22">
        <v>0</v>
      </c>
      <c r="R11" s="22" t="s">
        <v>366</v>
      </c>
      <c r="S11" s="22">
        <v>4.6999999321997166E-3</v>
      </c>
      <c r="T11" s="22">
        <v>1.3711309293285012E-3</v>
      </c>
      <c r="U11" s="22"/>
      <c r="V11" s="22"/>
      <c r="W11" s="22"/>
      <c r="X11" s="22"/>
      <c r="Y11" s="22"/>
      <c r="Z11" s="22"/>
      <c r="AA11" s="22"/>
      <c r="AB11" s="22"/>
      <c r="AC11" s="21"/>
    </row>
    <row r="12" spans="2:29">
      <c r="B12" s="25" t="s">
        <v>429</v>
      </c>
      <c r="C12" s="24" t="s">
        <v>432</v>
      </c>
      <c r="D12" s="23">
        <v>27747</v>
      </c>
      <c r="E12" s="23">
        <v>37791</v>
      </c>
      <c r="F12" s="22" t="s">
        <v>256</v>
      </c>
      <c r="G12" s="22">
        <v>0</v>
      </c>
      <c r="H12" s="22">
        <v>0</v>
      </c>
      <c r="I12" s="22" t="s">
        <v>384</v>
      </c>
      <c r="J12" s="22">
        <v>0</v>
      </c>
      <c r="K12" s="22">
        <v>0</v>
      </c>
      <c r="L12" s="22" t="s">
        <v>122</v>
      </c>
      <c r="M12" s="22">
        <v>0</v>
      </c>
      <c r="N12" s="22">
        <v>0</v>
      </c>
      <c r="O12" s="22" t="s">
        <v>178</v>
      </c>
      <c r="P12" s="22">
        <v>0</v>
      </c>
      <c r="Q12" s="22">
        <v>0</v>
      </c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1"/>
    </row>
    <row r="13" spans="2:29">
      <c r="B13" s="25" t="s">
        <v>429</v>
      </c>
      <c r="C13" s="24" t="s">
        <v>431</v>
      </c>
      <c r="D13" s="23">
        <v>26803</v>
      </c>
      <c r="E13" s="23">
        <v>37913</v>
      </c>
      <c r="F13" s="22" t="s">
        <v>287</v>
      </c>
      <c r="G13" s="22">
        <v>1.9999999494757503E-4</v>
      </c>
      <c r="H13" s="22">
        <v>2.8284272411838174E-4</v>
      </c>
      <c r="I13" s="22" t="s">
        <v>256</v>
      </c>
      <c r="J13" s="22">
        <v>0</v>
      </c>
      <c r="K13" s="22">
        <v>0</v>
      </c>
      <c r="L13" s="22" t="s">
        <v>430</v>
      </c>
      <c r="M13" s="22">
        <v>3.2999999821186066E-3</v>
      </c>
      <c r="N13" s="22">
        <v>1.1489124735817313E-3</v>
      </c>
      <c r="O13" s="22" t="s">
        <v>164</v>
      </c>
      <c r="P13" s="22">
        <v>0</v>
      </c>
      <c r="Q13" s="22">
        <v>0</v>
      </c>
      <c r="R13" s="22" t="s">
        <v>122</v>
      </c>
      <c r="S13" s="22">
        <v>0</v>
      </c>
      <c r="T13" s="22">
        <v>0</v>
      </c>
      <c r="U13" s="22" t="s">
        <v>178</v>
      </c>
      <c r="V13" s="22">
        <v>0</v>
      </c>
      <c r="W13" s="22">
        <v>0</v>
      </c>
      <c r="X13" s="22"/>
      <c r="Y13" s="22"/>
      <c r="Z13" s="22"/>
      <c r="AA13" s="22"/>
      <c r="AB13" s="22"/>
      <c r="AC13" s="21"/>
    </row>
    <row r="14" spans="2:29">
      <c r="B14" s="25" t="s">
        <v>429</v>
      </c>
      <c r="C14" s="24" t="s">
        <v>428</v>
      </c>
      <c r="D14" s="23">
        <v>26755</v>
      </c>
      <c r="E14" s="23">
        <v>37895</v>
      </c>
      <c r="F14" s="22" t="s">
        <v>427</v>
      </c>
      <c r="G14" s="22">
        <v>0</v>
      </c>
      <c r="H14" s="22">
        <v>0</v>
      </c>
      <c r="I14" s="22" t="s">
        <v>60</v>
      </c>
      <c r="J14" s="22">
        <v>0</v>
      </c>
      <c r="K14" s="22">
        <v>0</v>
      </c>
      <c r="L14" s="22" t="s">
        <v>268</v>
      </c>
      <c r="M14" s="22">
        <v>4.8000002279877663E-3</v>
      </c>
      <c r="N14" s="22">
        <v>1.3856407022103667E-3</v>
      </c>
      <c r="O14" s="22" t="s">
        <v>164</v>
      </c>
      <c r="P14" s="22">
        <v>0</v>
      </c>
      <c r="Q14" s="22">
        <v>0</v>
      </c>
      <c r="R14" s="22" t="s">
        <v>122</v>
      </c>
      <c r="S14" s="22">
        <v>0</v>
      </c>
      <c r="T14" s="22">
        <v>0</v>
      </c>
      <c r="U14" s="22" t="s">
        <v>426</v>
      </c>
      <c r="V14" s="22">
        <v>0</v>
      </c>
      <c r="W14" s="22">
        <v>0</v>
      </c>
      <c r="X14" s="22"/>
      <c r="Y14" s="22"/>
      <c r="Z14" s="22"/>
      <c r="AA14" s="22"/>
      <c r="AB14" s="22"/>
      <c r="AC14" s="21"/>
    </row>
    <row r="15" spans="2:29">
      <c r="B15" s="29" t="s">
        <v>425</v>
      </c>
      <c r="C15" s="24" t="s">
        <v>424</v>
      </c>
      <c r="D15" s="23">
        <v>29164</v>
      </c>
      <c r="E15" s="26">
        <v>33664</v>
      </c>
      <c r="F15" s="22" t="s">
        <v>310</v>
      </c>
      <c r="G15" s="22">
        <v>9.9999997473787516E-5</v>
      </c>
      <c r="H15" s="22">
        <v>1.9999999494757503E-4</v>
      </c>
      <c r="I15" s="22" t="s">
        <v>164</v>
      </c>
      <c r="J15" s="22">
        <v>2.0000000949949026E-3</v>
      </c>
      <c r="K15" s="22">
        <v>8.9442718308418989E-4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1"/>
    </row>
    <row r="16" spans="2:29">
      <c r="B16" s="25" t="s">
        <v>423</v>
      </c>
      <c r="C16" s="24" t="s">
        <v>422</v>
      </c>
      <c r="D16" s="23">
        <v>25239</v>
      </c>
      <c r="E16" s="26">
        <v>37530</v>
      </c>
      <c r="F16" s="22" t="s">
        <v>95</v>
      </c>
      <c r="G16" s="22">
        <v>0</v>
      </c>
      <c r="H16" s="22">
        <v>0</v>
      </c>
      <c r="I16" s="22" t="s">
        <v>421</v>
      </c>
      <c r="J16" s="22">
        <v>9.9999997473787516E-5</v>
      </c>
      <c r="K16" s="22">
        <v>1.9999999494757503E-4</v>
      </c>
      <c r="L16" s="22" t="s">
        <v>420</v>
      </c>
      <c r="M16" s="22">
        <v>0</v>
      </c>
      <c r="N16" s="22">
        <v>0</v>
      </c>
      <c r="O16" s="22" t="s">
        <v>92</v>
      </c>
      <c r="P16" s="22">
        <v>1.0000000474974513E-3</v>
      </c>
      <c r="Q16" s="22">
        <v>6.3245551427826285E-4</v>
      </c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1"/>
    </row>
    <row r="17" spans="2:29">
      <c r="B17" s="25" t="s">
        <v>418</v>
      </c>
      <c r="C17" s="24" t="s">
        <v>419</v>
      </c>
      <c r="D17" s="23">
        <v>30778</v>
      </c>
      <c r="E17" s="23">
        <v>34816.527777777781</v>
      </c>
      <c r="F17" s="22" t="s">
        <v>416</v>
      </c>
      <c r="G17" s="22">
        <v>4.4999998062849045E-3</v>
      </c>
      <c r="H17" s="22">
        <v>1.3416408328339458E-3</v>
      </c>
      <c r="I17" s="22" t="s">
        <v>415</v>
      </c>
      <c r="J17" s="22">
        <v>0</v>
      </c>
      <c r="K17" s="22">
        <v>0</v>
      </c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1"/>
    </row>
    <row r="18" spans="2:29">
      <c r="B18" s="25" t="s">
        <v>418</v>
      </c>
      <c r="C18" s="24" t="s">
        <v>417</v>
      </c>
      <c r="D18" s="23">
        <v>30746.6875</v>
      </c>
      <c r="E18" s="23">
        <v>37196</v>
      </c>
      <c r="F18" s="22" t="s">
        <v>416</v>
      </c>
      <c r="G18" s="22">
        <v>2.899999963119626E-3</v>
      </c>
      <c r="H18" s="22">
        <v>1.0770329972729087E-3</v>
      </c>
      <c r="I18" s="22" t="s">
        <v>415</v>
      </c>
      <c r="J18" s="22">
        <v>9.9999997473787516E-5</v>
      </c>
      <c r="K18" s="22">
        <v>1.9999999494757503E-4</v>
      </c>
      <c r="L18" s="22" t="s">
        <v>382</v>
      </c>
      <c r="M18" s="22">
        <v>0</v>
      </c>
      <c r="N18" s="22">
        <v>0</v>
      </c>
      <c r="O18" s="22" t="s">
        <v>178</v>
      </c>
      <c r="P18" s="22">
        <v>8.9999998454004526E-4</v>
      </c>
      <c r="Q18" s="22">
        <v>6.0000002849847078E-4</v>
      </c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1"/>
    </row>
    <row r="19" spans="2:29">
      <c r="B19" s="25" t="s">
        <v>414</v>
      </c>
      <c r="C19" s="24" t="s">
        <v>413</v>
      </c>
      <c r="D19" s="23">
        <v>30409</v>
      </c>
      <c r="E19" s="23">
        <v>34322</v>
      </c>
      <c r="F19" s="22" t="s">
        <v>164</v>
      </c>
      <c r="G19" s="22">
        <v>9.9999997473787516E-5</v>
      </c>
      <c r="H19" s="22">
        <v>1.9999999494757503E-4</v>
      </c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1"/>
    </row>
    <row r="20" spans="2:29">
      <c r="B20" s="25" t="s">
        <v>411</v>
      </c>
      <c r="C20" s="24" t="s">
        <v>412</v>
      </c>
      <c r="D20" s="23">
        <v>31220</v>
      </c>
      <c r="E20" s="23">
        <v>39085</v>
      </c>
      <c r="F20" s="22" t="s">
        <v>185</v>
      </c>
      <c r="G20" s="22">
        <v>9.9999997473787516E-5</v>
      </c>
      <c r="H20" s="22">
        <v>1.9999999494757503E-4</v>
      </c>
      <c r="I20" s="22" t="s">
        <v>133</v>
      </c>
      <c r="J20" s="22">
        <v>0</v>
      </c>
      <c r="K20" s="22">
        <v>0</v>
      </c>
      <c r="L20" s="22" t="s">
        <v>247</v>
      </c>
      <c r="M20" s="22">
        <v>4.999999888241291E-3</v>
      </c>
      <c r="N20" s="22">
        <v>1.4142135623842478E-3</v>
      </c>
      <c r="O20" s="22" t="s">
        <v>98</v>
      </c>
      <c r="P20" s="22">
        <v>0</v>
      </c>
      <c r="Q20" s="22">
        <v>0</v>
      </c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1"/>
    </row>
    <row r="21" spans="2:29">
      <c r="B21" s="25" t="s">
        <v>411</v>
      </c>
      <c r="C21" s="24" t="s">
        <v>410</v>
      </c>
      <c r="D21" s="23">
        <v>29751</v>
      </c>
      <c r="E21" s="23">
        <v>36419</v>
      </c>
      <c r="F21" s="22" t="s">
        <v>268</v>
      </c>
      <c r="G21" s="22">
        <v>0</v>
      </c>
      <c r="H21" s="22">
        <v>0</v>
      </c>
      <c r="I21" s="22" t="s">
        <v>409</v>
      </c>
      <c r="J21" s="22">
        <v>3.9999998989515007E-4</v>
      </c>
      <c r="K21" s="22">
        <v>3.9999998989515007E-4</v>
      </c>
      <c r="L21" s="22" t="s">
        <v>100</v>
      </c>
      <c r="M21" s="22">
        <v>0</v>
      </c>
      <c r="N21" s="22">
        <v>0</v>
      </c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1"/>
    </row>
    <row r="22" spans="2:29">
      <c r="B22" s="25" t="s">
        <v>408</v>
      </c>
      <c r="C22" s="24" t="s">
        <v>407</v>
      </c>
      <c r="D22" s="23">
        <v>26067</v>
      </c>
      <c r="E22" s="23">
        <v>36419</v>
      </c>
      <c r="F22" s="22" t="s">
        <v>134</v>
      </c>
      <c r="G22" s="22">
        <v>0</v>
      </c>
      <c r="H22" s="22">
        <v>0</v>
      </c>
      <c r="I22" s="22" t="s">
        <v>406</v>
      </c>
      <c r="J22" s="22">
        <v>2.899999963119626E-3</v>
      </c>
      <c r="K22" s="22">
        <v>1.0770329972729087E-3</v>
      </c>
      <c r="L22" s="22" t="s">
        <v>256</v>
      </c>
      <c r="M22" s="22">
        <v>0</v>
      </c>
      <c r="N22" s="22">
        <v>0</v>
      </c>
      <c r="O22" s="22" t="s">
        <v>375</v>
      </c>
      <c r="P22" s="22">
        <v>1.7000000225380063E-3</v>
      </c>
      <c r="Q22" s="22">
        <v>8.2462112186476588E-4</v>
      </c>
      <c r="R22" s="22" t="s">
        <v>59</v>
      </c>
      <c r="S22" s="22">
        <v>0</v>
      </c>
      <c r="T22" s="22">
        <v>0</v>
      </c>
      <c r="U22" s="22" t="s">
        <v>100</v>
      </c>
      <c r="V22" s="22">
        <v>0</v>
      </c>
      <c r="W22" s="22">
        <v>0</v>
      </c>
      <c r="X22" s="22"/>
      <c r="Y22" s="22"/>
      <c r="Z22" s="22"/>
      <c r="AA22" s="22"/>
      <c r="AB22" s="22"/>
      <c r="AC22" s="21"/>
    </row>
    <row r="23" spans="2:29">
      <c r="B23" s="25" t="s">
        <v>405</v>
      </c>
      <c r="C23" s="24" t="s">
        <v>404</v>
      </c>
      <c r="D23" s="23">
        <v>28980</v>
      </c>
      <c r="E23" s="26">
        <v>36220</v>
      </c>
      <c r="F23" s="22" t="s">
        <v>403</v>
      </c>
      <c r="G23" s="22">
        <v>0</v>
      </c>
      <c r="H23" s="22">
        <v>0</v>
      </c>
      <c r="I23" s="22" t="s">
        <v>59</v>
      </c>
      <c r="J23" s="22">
        <v>9.9999997473787516E-5</v>
      </c>
      <c r="K23" s="22">
        <v>1.9999999494757503E-4</v>
      </c>
      <c r="L23" s="22" t="s">
        <v>392</v>
      </c>
      <c r="M23" s="22">
        <v>0</v>
      </c>
      <c r="N23" s="22">
        <v>0</v>
      </c>
      <c r="O23" s="22" t="s">
        <v>402</v>
      </c>
      <c r="P23" s="22">
        <v>3.599999938160181E-3</v>
      </c>
      <c r="Q23" s="22">
        <v>1.2000000569969416E-3</v>
      </c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1"/>
    </row>
    <row r="24" spans="2:29">
      <c r="B24" s="25" t="s">
        <v>401</v>
      </c>
      <c r="C24" s="24" t="s">
        <v>400</v>
      </c>
      <c r="D24" s="23">
        <v>25991</v>
      </c>
      <c r="E24" s="23">
        <v>34019</v>
      </c>
      <c r="F24" s="22" t="s">
        <v>134</v>
      </c>
      <c r="G24" s="22">
        <v>0</v>
      </c>
      <c r="H24" s="22">
        <v>0</v>
      </c>
      <c r="I24" s="22" t="s">
        <v>399</v>
      </c>
      <c r="J24" s="22">
        <v>0</v>
      </c>
      <c r="K24" s="22">
        <v>0</v>
      </c>
      <c r="L24" s="22" t="s">
        <v>340</v>
      </c>
      <c r="M24" s="22">
        <v>1.9999999494757503E-4</v>
      </c>
      <c r="N24" s="22">
        <v>2.8284272411838174E-4</v>
      </c>
      <c r="O24" s="22" t="s">
        <v>59</v>
      </c>
      <c r="P24" s="22">
        <v>0</v>
      </c>
      <c r="Q24" s="22">
        <v>0</v>
      </c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1"/>
    </row>
    <row r="25" spans="2:29">
      <c r="B25" s="25" t="s">
        <v>398</v>
      </c>
      <c r="C25" s="24" t="s">
        <v>397</v>
      </c>
      <c r="D25" s="23">
        <v>28999</v>
      </c>
      <c r="E25" s="23">
        <v>36525.333333333336</v>
      </c>
      <c r="F25" s="22" t="s">
        <v>340</v>
      </c>
      <c r="G25" s="22">
        <v>0</v>
      </c>
      <c r="H25" s="22">
        <v>0</v>
      </c>
      <c r="I25" s="22" t="s">
        <v>396</v>
      </c>
      <c r="J25" s="22">
        <v>5.4000001400709152E-3</v>
      </c>
      <c r="K25" s="22">
        <v>1.4696938451379538E-3</v>
      </c>
      <c r="L25" s="22" t="s">
        <v>395</v>
      </c>
      <c r="M25" s="22">
        <v>0</v>
      </c>
      <c r="N25" s="22">
        <v>0</v>
      </c>
      <c r="O25" s="22" t="s">
        <v>100</v>
      </c>
      <c r="P25" s="22">
        <v>0</v>
      </c>
      <c r="Q25" s="22">
        <v>0</v>
      </c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1"/>
    </row>
    <row r="26" spans="2:29">
      <c r="B26" s="28" t="s">
        <v>394</v>
      </c>
      <c r="C26" s="24" t="s">
        <v>393</v>
      </c>
      <c r="D26" s="23">
        <v>29244</v>
      </c>
      <c r="E26" s="23">
        <v>38168</v>
      </c>
      <c r="F26" s="22" t="s">
        <v>340</v>
      </c>
      <c r="G26" s="22">
        <v>0</v>
      </c>
      <c r="H26" s="22">
        <v>0</v>
      </c>
      <c r="I26" s="22" t="s">
        <v>59</v>
      </c>
      <c r="J26" s="22">
        <v>0</v>
      </c>
      <c r="K26" s="22">
        <v>0</v>
      </c>
      <c r="L26" s="22" t="s">
        <v>392</v>
      </c>
      <c r="M26" s="22">
        <v>0</v>
      </c>
      <c r="N26" s="22">
        <v>0</v>
      </c>
      <c r="O26" s="22" t="s">
        <v>335</v>
      </c>
      <c r="P26" s="22">
        <v>0</v>
      </c>
      <c r="Q26" s="22">
        <v>0</v>
      </c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1"/>
    </row>
    <row r="27" spans="2:29">
      <c r="B27" s="28" t="s">
        <v>391</v>
      </c>
      <c r="C27" s="24" t="s">
        <v>390</v>
      </c>
      <c r="D27" s="23">
        <v>29244</v>
      </c>
      <c r="E27" s="23">
        <v>37710</v>
      </c>
      <c r="F27" s="22" t="s">
        <v>340</v>
      </c>
      <c r="G27" s="22">
        <v>3.9999998989515007E-4</v>
      </c>
      <c r="H27" s="22">
        <v>3.9999998989515007E-4</v>
      </c>
      <c r="I27" s="22" t="s">
        <v>59</v>
      </c>
      <c r="J27" s="22">
        <v>0</v>
      </c>
      <c r="K27" s="22">
        <v>0</v>
      </c>
      <c r="L27" s="22" t="s">
        <v>100</v>
      </c>
      <c r="M27" s="22">
        <v>0</v>
      </c>
      <c r="N27" s="22">
        <v>0</v>
      </c>
      <c r="O27" s="22" t="s">
        <v>335</v>
      </c>
      <c r="P27" s="22">
        <v>1.9999999494757503E-4</v>
      </c>
      <c r="Q27" s="22">
        <v>2.8284272411838174E-4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1"/>
    </row>
    <row r="28" spans="2:29">
      <c r="B28" s="25" t="s">
        <v>389</v>
      </c>
      <c r="C28" s="24" t="s">
        <v>388</v>
      </c>
      <c r="D28" s="23">
        <v>29087</v>
      </c>
      <c r="E28" s="23">
        <v>35338</v>
      </c>
      <c r="F28" s="22" t="s">
        <v>387</v>
      </c>
      <c r="G28" s="22">
        <v>0</v>
      </c>
      <c r="H28" s="22">
        <v>0</v>
      </c>
      <c r="I28" s="22" t="s">
        <v>384</v>
      </c>
      <c r="J28" s="22">
        <v>0</v>
      </c>
      <c r="K28" s="22">
        <v>0</v>
      </c>
      <c r="L28" s="22" t="s">
        <v>386</v>
      </c>
      <c r="M28" s="22">
        <v>0</v>
      </c>
      <c r="N28" s="22">
        <v>0</v>
      </c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1"/>
    </row>
    <row r="29" spans="2:29">
      <c r="B29" s="25" t="s">
        <v>377</v>
      </c>
      <c r="C29" s="24" t="s">
        <v>385</v>
      </c>
      <c r="D29" s="23">
        <v>30061</v>
      </c>
      <c r="E29" s="23">
        <v>37620</v>
      </c>
      <c r="F29" s="22" t="s">
        <v>268</v>
      </c>
      <c r="G29" s="22">
        <v>4.3000001460313797E-3</v>
      </c>
      <c r="H29" s="22">
        <v>1.3114877510815859E-3</v>
      </c>
      <c r="I29" s="22" t="s">
        <v>384</v>
      </c>
      <c r="J29" s="22">
        <v>0</v>
      </c>
      <c r="K29" s="22">
        <v>0</v>
      </c>
      <c r="L29" s="22" t="s">
        <v>383</v>
      </c>
      <c r="M29" s="22">
        <v>2.4999999441206455E-3</v>
      </c>
      <c r="N29" s="22">
        <v>1.0000000474974513E-3</v>
      </c>
      <c r="O29" s="22" t="s">
        <v>382</v>
      </c>
      <c r="P29" s="22">
        <v>0</v>
      </c>
      <c r="Q29" s="22">
        <v>0</v>
      </c>
      <c r="R29" s="22" t="s">
        <v>42</v>
      </c>
      <c r="S29" s="22">
        <v>1.9999999494757503E-4</v>
      </c>
      <c r="T29" s="22">
        <v>2.8284272411838174E-4</v>
      </c>
      <c r="U29" s="22"/>
      <c r="V29" s="22"/>
      <c r="W29" s="22"/>
      <c r="X29" s="22"/>
      <c r="Y29" s="22"/>
      <c r="Z29" s="22"/>
      <c r="AA29" s="22"/>
      <c r="AB29" s="22"/>
      <c r="AC29" s="21"/>
    </row>
    <row r="30" spans="2:29">
      <c r="B30" s="28" t="s">
        <v>381</v>
      </c>
      <c r="C30" s="24" t="s">
        <v>380</v>
      </c>
      <c r="D30" s="23">
        <v>30011.333333333332</v>
      </c>
      <c r="E30" s="31">
        <v>34686</v>
      </c>
      <c r="F30" s="22" t="s">
        <v>379</v>
      </c>
      <c r="G30" s="22">
        <v>5.0000002374872565E-4</v>
      </c>
      <c r="H30" s="22">
        <v>4.4721359154209495E-4</v>
      </c>
      <c r="I30" s="22" t="s">
        <v>378</v>
      </c>
      <c r="J30" s="22">
        <v>0</v>
      </c>
      <c r="K30" s="22">
        <v>0</v>
      </c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1"/>
    </row>
    <row r="31" spans="2:29">
      <c r="B31" s="25" t="s">
        <v>377</v>
      </c>
      <c r="C31" s="24" t="s">
        <v>376</v>
      </c>
      <c r="D31" s="23">
        <v>23774</v>
      </c>
      <c r="E31" s="31">
        <v>37973</v>
      </c>
      <c r="F31" s="22" t="s">
        <v>54</v>
      </c>
      <c r="G31" s="22">
        <v>3.9999998989515007E-4</v>
      </c>
      <c r="H31" s="22">
        <v>3.9999998989515007E-4</v>
      </c>
      <c r="I31" s="22" t="s">
        <v>288</v>
      </c>
      <c r="J31" s="22">
        <v>0</v>
      </c>
      <c r="K31" s="22">
        <v>0</v>
      </c>
      <c r="L31" s="22" t="s">
        <v>95</v>
      </c>
      <c r="M31" s="22">
        <v>9.9999997473787516E-5</v>
      </c>
      <c r="N31" s="22">
        <v>1.9999999494757503E-4</v>
      </c>
      <c r="O31" s="22" t="s">
        <v>256</v>
      </c>
      <c r="P31" s="22">
        <v>0</v>
      </c>
      <c r="Q31" s="22">
        <v>0</v>
      </c>
      <c r="R31" s="22" t="s">
        <v>375</v>
      </c>
      <c r="S31" s="22">
        <v>3.8000000640749931E-3</v>
      </c>
      <c r="T31" s="22">
        <v>1.2328828452154994E-3</v>
      </c>
      <c r="U31" s="22" t="s">
        <v>164</v>
      </c>
      <c r="V31" s="22">
        <v>2.0000000949949026E-3</v>
      </c>
      <c r="W31" s="22">
        <v>8.9442718308418989E-4</v>
      </c>
      <c r="X31" s="22" t="s">
        <v>122</v>
      </c>
      <c r="Y31" s="22">
        <v>9.3000000342726707E-3</v>
      </c>
      <c r="Z31" s="22">
        <v>1.9287301693111658E-3</v>
      </c>
      <c r="AA31" s="22" t="s">
        <v>374</v>
      </c>
      <c r="AB31" s="22">
        <v>2.1600000560283661E-2</v>
      </c>
      <c r="AC31" s="21">
        <v>2.9393876902759075E-3</v>
      </c>
    </row>
    <row r="32" spans="2:29">
      <c r="B32" s="29" t="s">
        <v>20</v>
      </c>
      <c r="C32" s="24" t="s">
        <v>373</v>
      </c>
      <c r="D32" s="26">
        <v>31199</v>
      </c>
      <c r="E32" s="26">
        <v>36280.333333333336</v>
      </c>
      <c r="F32" s="22" t="s">
        <v>145</v>
      </c>
      <c r="G32" s="22">
        <v>0</v>
      </c>
      <c r="H32" s="22">
        <v>0</v>
      </c>
      <c r="I32" s="22" t="s">
        <v>372</v>
      </c>
      <c r="J32" s="22">
        <v>5.7000000961124897E-3</v>
      </c>
      <c r="K32" s="22">
        <v>1.5099669108167291E-3</v>
      </c>
      <c r="L32" s="22" t="s">
        <v>371</v>
      </c>
      <c r="M32" s="22">
        <v>0</v>
      </c>
      <c r="N32" s="22">
        <v>0</v>
      </c>
      <c r="O32" s="22" t="s">
        <v>371</v>
      </c>
      <c r="P32" s="22">
        <v>0</v>
      </c>
      <c r="Q32" s="22">
        <v>0</v>
      </c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</row>
    <row r="33" spans="2:29">
      <c r="B33" s="25" t="s">
        <v>368</v>
      </c>
      <c r="C33" s="24" t="s">
        <v>370</v>
      </c>
      <c r="D33" s="23">
        <v>30841</v>
      </c>
      <c r="E33" s="23">
        <v>39110</v>
      </c>
      <c r="F33" s="22" t="s">
        <v>164</v>
      </c>
      <c r="G33" s="22">
        <v>9.9999997473787516E-5</v>
      </c>
      <c r="H33" s="22">
        <v>1.9999999494757503E-4</v>
      </c>
      <c r="I33" s="22" t="s">
        <v>122</v>
      </c>
      <c r="J33" s="22">
        <v>0</v>
      </c>
      <c r="K33" s="22">
        <v>0</v>
      </c>
      <c r="L33" s="22" t="s">
        <v>131</v>
      </c>
      <c r="M33" s="22">
        <v>0</v>
      </c>
      <c r="N33" s="22">
        <v>0</v>
      </c>
      <c r="O33" s="22" t="s">
        <v>369</v>
      </c>
      <c r="P33" s="22">
        <v>6.99999975040555E-4</v>
      </c>
      <c r="Q33" s="22">
        <v>5.2915024571120739E-4</v>
      </c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1"/>
    </row>
    <row r="34" spans="2:29">
      <c r="B34" s="25" t="s">
        <v>368</v>
      </c>
      <c r="C34" s="24" t="s">
        <v>367</v>
      </c>
      <c r="D34" s="30">
        <v>31534</v>
      </c>
      <c r="E34" s="23">
        <v>37956</v>
      </c>
      <c r="F34" s="22" t="s">
        <v>145</v>
      </c>
      <c r="G34" s="22">
        <v>1.39999995008111E-3</v>
      </c>
      <c r="H34" s="22">
        <v>7.4833148391917348E-4</v>
      </c>
      <c r="I34" s="22" t="s">
        <v>345</v>
      </c>
      <c r="J34" s="22">
        <v>0</v>
      </c>
      <c r="K34" s="22">
        <v>0</v>
      </c>
      <c r="L34" s="22" t="s">
        <v>133</v>
      </c>
      <c r="M34" s="22">
        <v>0</v>
      </c>
      <c r="N34" s="22">
        <v>0</v>
      </c>
      <c r="O34" s="22" t="s">
        <v>366</v>
      </c>
      <c r="P34" s="22">
        <v>3.0000000260770321E-3</v>
      </c>
      <c r="Q34" s="22">
        <v>1.0954451281577349E-3</v>
      </c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1"/>
    </row>
    <row r="35" spans="2:29">
      <c r="B35" s="25" t="s">
        <v>361</v>
      </c>
      <c r="C35" s="24" t="s">
        <v>365</v>
      </c>
      <c r="D35" s="30">
        <v>29343</v>
      </c>
      <c r="E35" s="23">
        <v>37956</v>
      </c>
      <c r="F35" s="22" t="s">
        <v>35</v>
      </c>
      <c r="G35" s="22">
        <v>0</v>
      </c>
      <c r="H35" s="22">
        <v>0</v>
      </c>
      <c r="I35" s="22" t="s">
        <v>145</v>
      </c>
      <c r="J35" s="22">
        <v>0</v>
      </c>
      <c r="K35" s="22">
        <v>0</v>
      </c>
      <c r="L35" s="22" t="s">
        <v>345</v>
      </c>
      <c r="M35" s="22">
        <v>0</v>
      </c>
      <c r="N35" s="22">
        <v>0</v>
      </c>
      <c r="O35" s="22" t="s">
        <v>133</v>
      </c>
      <c r="P35" s="22">
        <v>0</v>
      </c>
      <c r="Q35" s="22">
        <v>0</v>
      </c>
      <c r="R35" s="22" t="s">
        <v>359</v>
      </c>
      <c r="S35" s="22">
        <v>3.4000000450760126E-3</v>
      </c>
      <c r="T35" s="22">
        <v>1.1661903699859977E-3</v>
      </c>
      <c r="U35" s="22"/>
      <c r="V35" s="22"/>
      <c r="W35" s="22"/>
      <c r="X35" s="22"/>
      <c r="Y35" s="22"/>
      <c r="Z35" s="22"/>
      <c r="AA35" s="22"/>
      <c r="AB35" s="22"/>
      <c r="AC35" s="21"/>
    </row>
    <row r="36" spans="2:29">
      <c r="B36" s="25" t="s">
        <v>361</v>
      </c>
      <c r="C36" s="24" t="s">
        <v>364</v>
      </c>
      <c r="D36" s="23">
        <v>19152</v>
      </c>
      <c r="E36" s="23">
        <v>26390</v>
      </c>
      <c r="F36" s="22" t="s">
        <v>88</v>
      </c>
      <c r="G36" s="22">
        <v>0</v>
      </c>
      <c r="H36" s="22">
        <v>0</v>
      </c>
      <c r="I36" s="22" t="s">
        <v>87</v>
      </c>
      <c r="J36" s="22">
        <v>0</v>
      </c>
      <c r="K36" s="22">
        <v>0</v>
      </c>
      <c r="L36" s="22" t="s">
        <v>363</v>
      </c>
      <c r="M36" s="22">
        <v>0</v>
      </c>
      <c r="N36" s="22">
        <v>0</v>
      </c>
      <c r="O36" s="22" t="s">
        <v>362</v>
      </c>
      <c r="P36" s="22">
        <v>1.2000000569969416E-3</v>
      </c>
      <c r="Q36" s="22">
        <v>6.9282035110518336E-4</v>
      </c>
      <c r="R36" s="22" t="s">
        <v>362</v>
      </c>
      <c r="S36" s="22">
        <v>1.2000000569969416E-3</v>
      </c>
      <c r="T36" s="22">
        <v>6.9282035110518336E-4</v>
      </c>
      <c r="U36" s="22"/>
      <c r="V36" s="22"/>
      <c r="W36" s="22"/>
      <c r="X36" s="22"/>
      <c r="Y36" s="22"/>
      <c r="Z36" s="22"/>
      <c r="AA36" s="22"/>
      <c r="AB36" s="22"/>
      <c r="AC36" s="21"/>
    </row>
    <row r="37" spans="2:29">
      <c r="B37" s="25" t="s">
        <v>361</v>
      </c>
      <c r="C37" s="24" t="s">
        <v>360</v>
      </c>
      <c r="D37" s="23">
        <v>26487</v>
      </c>
      <c r="E37" s="23">
        <v>37956</v>
      </c>
      <c r="F37" s="22" t="s">
        <v>95</v>
      </c>
      <c r="G37" s="22">
        <v>0</v>
      </c>
      <c r="H37" s="22">
        <v>0</v>
      </c>
      <c r="I37" s="22" t="s">
        <v>74</v>
      </c>
      <c r="J37" s="22">
        <v>0</v>
      </c>
      <c r="K37" s="22">
        <v>0</v>
      </c>
      <c r="L37" s="22" t="s">
        <v>35</v>
      </c>
      <c r="M37" s="22">
        <v>0</v>
      </c>
      <c r="N37" s="22">
        <v>0</v>
      </c>
      <c r="O37" s="22" t="s">
        <v>345</v>
      </c>
      <c r="P37" s="22">
        <v>0</v>
      </c>
      <c r="Q37" s="22">
        <v>0</v>
      </c>
      <c r="R37" s="22" t="s">
        <v>133</v>
      </c>
      <c r="S37" s="22">
        <v>0</v>
      </c>
      <c r="T37" s="22">
        <v>0</v>
      </c>
      <c r="U37" s="22" t="s">
        <v>359</v>
      </c>
      <c r="V37" s="22">
        <v>2.6000000070780516E-3</v>
      </c>
      <c r="W37" s="22">
        <v>1.0198039235547185E-3</v>
      </c>
      <c r="X37" s="22"/>
      <c r="Y37" s="22"/>
      <c r="Z37" s="22"/>
      <c r="AA37" s="22"/>
      <c r="AB37" s="22"/>
      <c r="AC37" s="21"/>
    </row>
    <row r="38" spans="2:29">
      <c r="B38" s="29" t="s">
        <v>358</v>
      </c>
      <c r="C38" s="24" t="s">
        <v>357</v>
      </c>
      <c r="D38" s="26">
        <v>29221</v>
      </c>
      <c r="E38" s="26">
        <v>39110</v>
      </c>
      <c r="F38" s="22" t="s">
        <v>340</v>
      </c>
      <c r="G38" s="22">
        <v>0</v>
      </c>
      <c r="H38" s="22">
        <v>0</v>
      </c>
      <c r="I38" s="22" t="s">
        <v>356</v>
      </c>
      <c r="J38" s="22">
        <v>0</v>
      </c>
      <c r="K38" s="22">
        <v>0</v>
      </c>
      <c r="L38" s="22" t="s">
        <v>355</v>
      </c>
      <c r="M38" s="22">
        <v>2.4000001139938831E-3</v>
      </c>
      <c r="N38" s="22">
        <v>9.7979593556374311E-4</v>
      </c>
      <c r="O38" s="22" t="s">
        <v>122</v>
      </c>
      <c r="P38" s="22">
        <v>0</v>
      </c>
      <c r="Q38" s="22">
        <v>0</v>
      </c>
      <c r="R38" s="22" t="s">
        <v>42</v>
      </c>
      <c r="S38" s="22">
        <v>0</v>
      </c>
      <c r="T38" s="22">
        <v>0</v>
      </c>
      <c r="U38" s="22" t="s">
        <v>136</v>
      </c>
      <c r="V38" s="22">
        <v>8.9999998454004526E-4</v>
      </c>
      <c r="W38" s="22">
        <v>6.0000002849847078E-4</v>
      </c>
      <c r="X38" s="22"/>
      <c r="Y38" s="22"/>
      <c r="Z38" s="22"/>
      <c r="AA38" s="22"/>
      <c r="AB38" s="22"/>
      <c r="AC38" s="21"/>
    </row>
    <row r="39" spans="2:29">
      <c r="B39" s="29" t="s">
        <v>298</v>
      </c>
      <c r="C39" s="24" t="s">
        <v>354</v>
      </c>
      <c r="D39" s="26">
        <v>28838</v>
      </c>
      <c r="E39" s="26">
        <v>35702</v>
      </c>
      <c r="F39" s="22" t="s">
        <v>256</v>
      </c>
      <c r="G39" s="22">
        <v>0</v>
      </c>
      <c r="H39" s="22">
        <v>0</v>
      </c>
      <c r="I39" s="22" t="s">
        <v>268</v>
      </c>
      <c r="J39" s="22">
        <v>3.7000000011175871E-3</v>
      </c>
      <c r="K39" s="22">
        <v>1.2165524531155825E-3</v>
      </c>
      <c r="L39" s="22" t="s">
        <v>59</v>
      </c>
      <c r="M39" s="22">
        <v>0</v>
      </c>
      <c r="N39" s="22">
        <v>0</v>
      </c>
      <c r="O39" s="22" t="s">
        <v>122</v>
      </c>
      <c r="P39" s="22">
        <v>9.9999997473787516E-5</v>
      </c>
      <c r="Q39" s="22">
        <v>1.9999999494757503E-4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1"/>
    </row>
    <row r="40" spans="2:29">
      <c r="B40" s="27" t="s">
        <v>176</v>
      </c>
      <c r="C40" s="24" t="s">
        <v>353</v>
      </c>
      <c r="D40" s="26">
        <v>32156</v>
      </c>
      <c r="E40" s="26">
        <v>39144</v>
      </c>
      <c r="F40" s="22" t="s">
        <v>352</v>
      </c>
      <c r="G40" s="22">
        <v>3.599999938160181E-3</v>
      </c>
      <c r="H40" s="22">
        <v>1.2000000569969416E-3</v>
      </c>
      <c r="I40" s="22" t="s">
        <v>100</v>
      </c>
      <c r="J40" s="22">
        <v>0</v>
      </c>
      <c r="K40" s="22">
        <v>0</v>
      </c>
      <c r="L40" s="22" t="s">
        <v>178</v>
      </c>
      <c r="M40" s="22">
        <v>0</v>
      </c>
      <c r="N40" s="22">
        <v>0</v>
      </c>
      <c r="O40" s="22" t="s">
        <v>98</v>
      </c>
      <c r="P40" s="22">
        <v>9.9999997473787516E-5</v>
      </c>
      <c r="Q40" s="22">
        <v>1.9999999494757503E-4</v>
      </c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1"/>
    </row>
    <row r="41" spans="2:29">
      <c r="B41" s="28" t="s">
        <v>176</v>
      </c>
      <c r="C41" s="24" t="s">
        <v>351</v>
      </c>
      <c r="D41" s="23">
        <v>20822</v>
      </c>
      <c r="E41" s="26">
        <v>37956</v>
      </c>
      <c r="F41" s="22" t="s">
        <v>108</v>
      </c>
      <c r="G41" s="22">
        <v>0</v>
      </c>
      <c r="H41" s="22">
        <v>0</v>
      </c>
      <c r="I41" s="22" t="s">
        <v>350</v>
      </c>
      <c r="J41" s="22">
        <v>9.9999997473787516E-5</v>
      </c>
      <c r="K41" s="22">
        <v>1.9999999494757503E-4</v>
      </c>
      <c r="L41" s="22" t="s">
        <v>27</v>
      </c>
      <c r="M41" s="22">
        <v>0</v>
      </c>
      <c r="N41" s="22">
        <v>0</v>
      </c>
      <c r="O41" s="22" t="s">
        <v>349</v>
      </c>
      <c r="P41" s="22">
        <v>0</v>
      </c>
      <c r="Q41" s="22">
        <v>0</v>
      </c>
      <c r="R41" s="22" t="s">
        <v>349</v>
      </c>
      <c r="S41" s="22">
        <v>0</v>
      </c>
      <c r="T41" s="22">
        <v>0</v>
      </c>
      <c r="U41" s="22"/>
      <c r="V41" s="22"/>
      <c r="W41" s="22"/>
      <c r="X41" s="22"/>
      <c r="Y41" s="22"/>
      <c r="Z41" s="22"/>
      <c r="AA41" s="22"/>
      <c r="AB41" s="22"/>
      <c r="AC41" s="21"/>
    </row>
    <row r="42" spans="2:29">
      <c r="B42" s="27" t="s">
        <v>348</v>
      </c>
      <c r="C42" s="24" t="s">
        <v>347</v>
      </c>
      <c r="D42" s="23">
        <v>24153</v>
      </c>
      <c r="E42" s="26">
        <v>37285.25</v>
      </c>
      <c r="F42" s="22" t="s">
        <v>276</v>
      </c>
      <c r="G42" s="22">
        <v>2.3000000510364771E-3</v>
      </c>
      <c r="H42" s="22">
        <v>9.5916632562875748E-4</v>
      </c>
      <c r="I42" s="22" t="s">
        <v>257</v>
      </c>
      <c r="J42" s="22">
        <v>0</v>
      </c>
      <c r="K42" s="22">
        <v>0</v>
      </c>
      <c r="L42" s="22" t="s">
        <v>346</v>
      </c>
      <c r="M42" s="22">
        <v>0</v>
      </c>
      <c r="N42" s="22">
        <v>0</v>
      </c>
      <c r="O42" s="22" t="s">
        <v>256</v>
      </c>
      <c r="P42" s="22">
        <v>9.9999997473787516E-5</v>
      </c>
      <c r="Q42" s="22">
        <v>1.9999999494757503E-4</v>
      </c>
      <c r="R42" s="22" t="s">
        <v>106</v>
      </c>
      <c r="S42" s="22">
        <v>7.6999999582767487E-3</v>
      </c>
      <c r="T42" s="22">
        <v>1.7549928743392229E-3</v>
      </c>
      <c r="U42" s="22" t="s">
        <v>59</v>
      </c>
      <c r="V42" s="22">
        <v>0</v>
      </c>
      <c r="W42" s="22">
        <v>0</v>
      </c>
      <c r="X42" s="22" t="s">
        <v>345</v>
      </c>
      <c r="Y42" s="22">
        <v>0</v>
      </c>
      <c r="Z42" s="22">
        <v>0</v>
      </c>
      <c r="AA42" s="22" t="s">
        <v>344</v>
      </c>
      <c r="AB42" s="22">
        <v>0</v>
      </c>
      <c r="AC42" s="21">
        <v>0</v>
      </c>
    </row>
    <row r="43" spans="2:29">
      <c r="B43" s="27" t="s">
        <v>67</v>
      </c>
      <c r="C43" s="24" t="s">
        <v>343</v>
      </c>
      <c r="D43" s="23">
        <f>D42</f>
        <v>24153</v>
      </c>
      <c r="E43" s="26">
        <f>E42</f>
        <v>37285.25</v>
      </c>
      <c r="F43" s="22" t="s">
        <v>342</v>
      </c>
      <c r="G43" s="22">
        <v>0</v>
      </c>
      <c r="H43" s="22">
        <v>0</v>
      </c>
      <c r="I43" s="22" t="s">
        <v>341</v>
      </c>
      <c r="J43" s="22">
        <v>0</v>
      </c>
      <c r="K43" s="22">
        <v>0</v>
      </c>
      <c r="L43" s="22" t="s">
        <v>21</v>
      </c>
      <c r="M43" s="22">
        <v>0</v>
      </c>
      <c r="N43" s="22">
        <v>0</v>
      </c>
      <c r="O43" s="22" t="s">
        <v>340</v>
      </c>
      <c r="P43" s="22">
        <v>9.9999997473787516E-5</v>
      </c>
      <c r="Q43" s="22">
        <v>1.9999999494757503E-4</v>
      </c>
      <c r="R43" s="22" t="s">
        <v>59</v>
      </c>
      <c r="S43" s="22">
        <v>0</v>
      </c>
      <c r="T43" s="22">
        <v>0</v>
      </c>
      <c r="U43" s="22" t="s">
        <v>92</v>
      </c>
      <c r="V43" s="22">
        <v>5.0000002374872565E-4</v>
      </c>
      <c r="W43" s="22">
        <v>4.4721359154209495E-4</v>
      </c>
      <c r="X43" s="22" t="s">
        <v>122</v>
      </c>
      <c r="Y43" s="22">
        <v>0</v>
      </c>
      <c r="Z43" s="22">
        <v>0</v>
      </c>
      <c r="AA43" s="22" t="s">
        <v>178</v>
      </c>
      <c r="AB43" s="22">
        <v>1.9999999494757503E-4</v>
      </c>
      <c r="AC43" s="21">
        <v>2.8284272411838174E-4</v>
      </c>
    </row>
    <row r="44" spans="2:29">
      <c r="B44" s="27" t="s">
        <v>67</v>
      </c>
      <c r="C44" s="24" t="s">
        <v>339</v>
      </c>
      <c r="D44" s="23">
        <v>25904</v>
      </c>
      <c r="E44" s="26">
        <f>E43</f>
        <v>37285.25</v>
      </c>
      <c r="F44" s="22" t="s">
        <v>154</v>
      </c>
      <c r="G44" s="22">
        <v>0</v>
      </c>
      <c r="H44" s="22">
        <v>0</v>
      </c>
      <c r="I44" s="22" t="s">
        <v>69</v>
      </c>
      <c r="J44" s="22">
        <v>0</v>
      </c>
      <c r="K44" s="22">
        <v>0</v>
      </c>
      <c r="L44" s="22" t="s">
        <v>52</v>
      </c>
      <c r="M44" s="22">
        <v>0</v>
      </c>
      <c r="N44" s="22">
        <v>0</v>
      </c>
      <c r="O44" s="22" t="s">
        <v>338</v>
      </c>
      <c r="P44" s="22">
        <v>5.4000001400709152E-3</v>
      </c>
      <c r="Q44" s="22">
        <v>1.4696938451379538E-3</v>
      </c>
      <c r="R44" s="22" t="s">
        <v>59</v>
      </c>
      <c r="S44" s="22">
        <v>0</v>
      </c>
      <c r="T44" s="22">
        <v>0</v>
      </c>
      <c r="U44" s="22" t="s">
        <v>100</v>
      </c>
      <c r="V44" s="22">
        <v>0</v>
      </c>
      <c r="W44" s="22">
        <v>0</v>
      </c>
      <c r="X44" s="22" t="s">
        <v>178</v>
      </c>
      <c r="Y44" s="22">
        <v>3.0000001424923539E-4</v>
      </c>
      <c r="Z44" s="22">
        <v>3.4641017555259168E-4</v>
      </c>
      <c r="AA44" s="22"/>
      <c r="AB44" s="22"/>
      <c r="AC44" s="21"/>
    </row>
    <row r="45" spans="2:29">
      <c r="B45" s="27" t="s">
        <v>67</v>
      </c>
      <c r="C45" s="24" t="s">
        <v>337</v>
      </c>
      <c r="D45" s="23">
        <v>22860</v>
      </c>
      <c r="E45" s="26">
        <v>37981</v>
      </c>
      <c r="F45" s="22" t="s">
        <v>336</v>
      </c>
      <c r="G45" s="22">
        <v>6.99999975040555E-4</v>
      </c>
      <c r="H45" s="22">
        <v>5.2915024571120739E-4</v>
      </c>
      <c r="I45" s="22" t="s">
        <v>27</v>
      </c>
      <c r="J45" s="22">
        <v>0</v>
      </c>
      <c r="K45" s="22">
        <v>0</v>
      </c>
      <c r="L45" s="22" t="s">
        <v>61</v>
      </c>
      <c r="M45" s="22">
        <v>0</v>
      </c>
      <c r="N45" s="22">
        <v>0</v>
      </c>
      <c r="O45" s="22" t="s">
        <v>69</v>
      </c>
      <c r="P45" s="22">
        <v>0</v>
      </c>
      <c r="Q45" s="22">
        <v>0</v>
      </c>
      <c r="R45" s="22" t="s">
        <v>52</v>
      </c>
      <c r="S45" s="22">
        <v>0</v>
      </c>
      <c r="T45" s="22">
        <v>0</v>
      </c>
      <c r="U45" s="22" t="s">
        <v>59</v>
      </c>
      <c r="V45" s="22">
        <v>0</v>
      </c>
      <c r="W45" s="22">
        <v>0</v>
      </c>
      <c r="X45" s="22" t="s">
        <v>100</v>
      </c>
      <c r="Y45" s="22">
        <v>9.9999997473787516E-5</v>
      </c>
      <c r="Z45" s="22">
        <v>1.9999999494757503E-4</v>
      </c>
      <c r="AA45" s="22" t="s">
        <v>335</v>
      </c>
      <c r="AB45" s="22">
        <v>1.9000000320374966E-3</v>
      </c>
      <c r="AC45" s="21">
        <v>8.7177980458363891E-4</v>
      </c>
    </row>
    <row r="46" spans="2:29">
      <c r="B46" s="25" t="s">
        <v>334</v>
      </c>
      <c r="C46" s="24" t="s">
        <v>333</v>
      </c>
      <c r="D46" s="23">
        <f>D45</f>
        <v>22860</v>
      </c>
      <c r="E46" s="23">
        <f>E44</f>
        <v>37285.25</v>
      </c>
      <c r="F46" s="22" t="s">
        <v>332</v>
      </c>
      <c r="G46" s="22">
        <v>9.9999997473787516E-5</v>
      </c>
      <c r="H46" s="22">
        <v>1.9999999494757503E-4</v>
      </c>
      <c r="I46" s="22" t="s">
        <v>331</v>
      </c>
      <c r="J46" s="22">
        <v>0</v>
      </c>
      <c r="K46" s="22">
        <v>0</v>
      </c>
      <c r="L46" s="22" t="s">
        <v>61</v>
      </c>
      <c r="M46" s="22">
        <v>0</v>
      </c>
      <c r="N46" s="22">
        <v>0</v>
      </c>
      <c r="O46" s="22" t="s">
        <v>69</v>
      </c>
      <c r="P46" s="22">
        <v>0</v>
      </c>
      <c r="Q46" s="22">
        <v>0</v>
      </c>
      <c r="R46" s="22" t="s">
        <v>52</v>
      </c>
      <c r="S46" s="22">
        <v>0</v>
      </c>
      <c r="T46" s="22">
        <v>0</v>
      </c>
      <c r="U46" s="22" t="s">
        <v>59</v>
      </c>
      <c r="V46" s="22">
        <v>0</v>
      </c>
      <c r="W46" s="22">
        <v>0</v>
      </c>
      <c r="X46" s="22" t="s">
        <v>100</v>
      </c>
      <c r="Y46" s="22">
        <v>0</v>
      </c>
      <c r="Z46" s="22">
        <v>0</v>
      </c>
      <c r="AA46" s="22" t="s">
        <v>42</v>
      </c>
      <c r="AB46" s="22">
        <v>6.0000002849847078E-4</v>
      </c>
      <c r="AC46" s="21">
        <v>4.8989796778187156E-4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90"/>
  <sheetViews>
    <sheetView workbookViewId="0">
      <selection activeCell="K7" sqref="K7"/>
    </sheetView>
  </sheetViews>
  <sheetFormatPr defaultRowHeight="15"/>
  <cols>
    <col min="2" max="2" width="12.42578125" customWidth="1"/>
    <col min="3" max="3" width="27.140625" customWidth="1"/>
    <col min="4" max="4" width="13.28515625" customWidth="1"/>
    <col min="5" max="5" width="28.140625" customWidth="1"/>
    <col min="6" max="7" width="11.140625" customWidth="1"/>
    <col min="8" max="8" width="19.5703125" customWidth="1"/>
    <col min="9" max="9" width="9.140625" customWidth="1"/>
    <col min="11" max="11" width="20.28515625" customWidth="1"/>
    <col min="14" max="14" width="21.7109375" customWidth="1"/>
    <col min="17" max="17" width="22.42578125" customWidth="1"/>
    <col min="20" max="20" width="20.140625" customWidth="1"/>
    <col min="23" max="23" width="21.7109375" customWidth="1"/>
    <col min="26" max="26" width="22.7109375" customWidth="1"/>
    <col min="29" max="29" width="22.85546875" customWidth="1"/>
  </cols>
  <sheetData>
    <row r="1" spans="2:31" ht="16.5" thickBot="1">
      <c r="B1" s="20" t="s">
        <v>509</v>
      </c>
    </row>
    <row r="2" spans="2:31" ht="42.75">
      <c r="B2" s="39" t="s">
        <v>508</v>
      </c>
      <c r="C2" s="33" t="s">
        <v>463</v>
      </c>
      <c r="D2" s="33" t="s">
        <v>507</v>
      </c>
      <c r="E2" s="33" t="s">
        <v>462</v>
      </c>
      <c r="F2" s="17" t="s">
        <v>461</v>
      </c>
      <c r="G2" s="17" t="s">
        <v>460</v>
      </c>
      <c r="H2" s="17" t="s">
        <v>325</v>
      </c>
      <c r="I2" s="17" t="s">
        <v>314</v>
      </c>
      <c r="J2" s="33" t="s">
        <v>313</v>
      </c>
      <c r="K2" s="17" t="s">
        <v>324</v>
      </c>
      <c r="L2" s="17" t="s">
        <v>314</v>
      </c>
      <c r="M2" s="33" t="s">
        <v>313</v>
      </c>
      <c r="N2" s="17" t="s">
        <v>323</v>
      </c>
      <c r="O2" s="17" t="s">
        <v>314</v>
      </c>
      <c r="P2" s="33" t="s">
        <v>313</v>
      </c>
      <c r="Q2" s="17" t="s">
        <v>322</v>
      </c>
      <c r="R2" s="17" t="s">
        <v>314</v>
      </c>
      <c r="S2" s="33" t="s">
        <v>313</v>
      </c>
      <c r="T2" s="17" t="s">
        <v>321</v>
      </c>
      <c r="U2" s="17" t="s">
        <v>314</v>
      </c>
      <c r="V2" s="33" t="s">
        <v>313</v>
      </c>
      <c r="W2" s="17" t="s">
        <v>320</v>
      </c>
      <c r="X2" s="17" t="s">
        <v>314</v>
      </c>
      <c r="Y2" s="33" t="s">
        <v>313</v>
      </c>
      <c r="Z2" s="17" t="s">
        <v>319</v>
      </c>
      <c r="AA2" s="17" t="s">
        <v>314</v>
      </c>
      <c r="AB2" s="33" t="s">
        <v>313</v>
      </c>
      <c r="AC2" s="17" t="s">
        <v>318</v>
      </c>
      <c r="AD2" s="17" t="s">
        <v>314</v>
      </c>
      <c r="AE2" s="32" t="s">
        <v>313</v>
      </c>
    </row>
    <row r="3" spans="2:31">
      <c r="B3" s="66">
        <v>1</v>
      </c>
      <c r="C3" s="25" t="s">
        <v>429</v>
      </c>
      <c r="D3" s="25" t="s">
        <v>467</v>
      </c>
      <c r="E3" s="24" t="s">
        <v>459</v>
      </c>
      <c r="F3" s="23">
        <v>25469.576388888891</v>
      </c>
      <c r="G3" s="23">
        <v>30924.375</v>
      </c>
      <c r="H3" s="22" t="s">
        <v>341</v>
      </c>
      <c r="I3" s="22">
        <v>0</v>
      </c>
      <c r="J3" s="22">
        <v>0</v>
      </c>
      <c r="K3" s="22" t="s">
        <v>458</v>
      </c>
      <c r="L3" s="22">
        <v>0</v>
      </c>
      <c r="M3" s="22">
        <v>0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1"/>
    </row>
    <row r="4" spans="2:31">
      <c r="B4" s="66"/>
      <c r="C4" s="25"/>
      <c r="D4" s="25" t="s">
        <v>466</v>
      </c>
      <c r="E4" s="24" t="s">
        <v>506</v>
      </c>
      <c r="F4" s="23">
        <f>F3</f>
        <v>25469.576388888891</v>
      </c>
      <c r="G4" s="23">
        <f>G3</f>
        <v>30924.375</v>
      </c>
      <c r="H4" s="22" t="s">
        <v>288</v>
      </c>
      <c r="I4" s="22">
        <v>0</v>
      </c>
      <c r="J4" s="22">
        <v>0</v>
      </c>
      <c r="K4" s="22" t="s">
        <v>48</v>
      </c>
      <c r="L4" s="22">
        <v>0</v>
      </c>
      <c r="M4" s="22">
        <v>0</v>
      </c>
      <c r="N4" s="22" t="s">
        <v>300</v>
      </c>
      <c r="O4" s="22">
        <v>2.6000000070780516E-3</v>
      </c>
      <c r="P4" s="22">
        <v>1.0198039235547185E-3</v>
      </c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1"/>
    </row>
    <row r="5" spans="2:31">
      <c r="B5" s="66">
        <v>2</v>
      </c>
      <c r="C5" s="28" t="s">
        <v>457</v>
      </c>
      <c r="D5" s="25" t="s">
        <v>467</v>
      </c>
      <c r="E5" s="24" t="s">
        <v>456</v>
      </c>
      <c r="F5" s="23">
        <v>29719.375</v>
      </c>
      <c r="G5" s="31">
        <v>34327</v>
      </c>
      <c r="H5" s="22" t="s">
        <v>430</v>
      </c>
      <c r="I5" s="22">
        <v>0</v>
      </c>
      <c r="J5" s="22">
        <v>0</v>
      </c>
      <c r="K5" s="22" t="s">
        <v>384</v>
      </c>
      <c r="L5" s="22">
        <v>0</v>
      </c>
      <c r="M5" s="22">
        <v>0</v>
      </c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1"/>
    </row>
    <row r="6" spans="2:31">
      <c r="B6" s="66"/>
      <c r="C6" s="25"/>
      <c r="D6" s="25" t="s">
        <v>466</v>
      </c>
      <c r="E6" s="24" t="s">
        <v>505</v>
      </c>
      <c r="F6" s="23">
        <f>F5</f>
        <v>29719.375</v>
      </c>
      <c r="G6" s="23">
        <f>G5</f>
        <v>34327</v>
      </c>
      <c r="H6" s="22" t="s">
        <v>103</v>
      </c>
      <c r="I6" s="22">
        <v>4.4999998062849045E-3</v>
      </c>
      <c r="J6" s="22">
        <v>1.3416408328339458E-3</v>
      </c>
      <c r="K6" s="22" t="s">
        <v>164</v>
      </c>
      <c r="L6" s="22">
        <v>0</v>
      </c>
      <c r="M6" s="22">
        <v>0</v>
      </c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1"/>
    </row>
    <row r="7" spans="2:31">
      <c r="B7" s="66">
        <v>3</v>
      </c>
      <c r="C7" s="25" t="s">
        <v>455</v>
      </c>
      <c r="D7" s="25" t="s">
        <v>467</v>
      </c>
      <c r="E7" s="24" t="s">
        <v>454</v>
      </c>
      <c r="F7" s="23">
        <v>25226</v>
      </c>
      <c r="G7" s="23">
        <v>37956</v>
      </c>
      <c r="H7" s="22" t="s">
        <v>288</v>
      </c>
      <c r="I7" s="22">
        <v>3.1999999191612005E-3</v>
      </c>
      <c r="J7" s="22">
        <v>1.131370896473527E-3</v>
      </c>
      <c r="K7" s="22" t="s">
        <v>138</v>
      </c>
      <c r="L7" s="22">
        <v>0</v>
      </c>
      <c r="M7" s="22">
        <v>0</v>
      </c>
      <c r="N7" s="22" t="s">
        <v>226</v>
      </c>
      <c r="O7" s="22">
        <v>0</v>
      </c>
      <c r="P7" s="22">
        <v>0</v>
      </c>
      <c r="Q7" s="22" t="s">
        <v>119</v>
      </c>
      <c r="R7" s="22">
        <v>0</v>
      </c>
      <c r="S7" s="22">
        <v>0</v>
      </c>
      <c r="T7" s="22" t="s">
        <v>164</v>
      </c>
      <c r="U7" s="22">
        <v>0</v>
      </c>
      <c r="V7" s="22">
        <v>0</v>
      </c>
      <c r="W7" s="22" t="s">
        <v>122</v>
      </c>
      <c r="X7" s="22">
        <v>0</v>
      </c>
      <c r="Y7" s="22">
        <v>0</v>
      </c>
      <c r="Z7" s="22" t="s">
        <v>335</v>
      </c>
      <c r="AA7" s="22">
        <v>9.9999997473787516E-5</v>
      </c>
      <c r="AB7" s="22">
        <v>1.9999999494757503E-4</v>
      </c>
      <c r="AC7" s="22"/>
      <c r="AD7" s="22"/>
      <c r="AE7" s="21"/>
    </row>
    <row r="8" spans="2:31">
      <c r="B8" s="66"/>
      <c r="C8" s="25"/>
      <c r="D8" s="25" t="s">
        <v>466</v>
      </c>
      <c r="E8" s="24" t="s">
        <v>503</v>
      </c>
      <c r="F8" s="23">
        <f>F7</f>
        <v>25226</v>
      </c>
      <c r="G8" s="23">
        <f>G7</f>
        <v>37956</v>
      </c>
      <c r="H8" s="22" t="s">
        <v>504</v>
      </c>
      <c r="I8" s="22">
        <v>0</v>
      </c>
      <c r="J8" s="22">
        <v>0</v>
      </c>
      <c r="K8" s="22" t="s">
        <v>48</v>
      </c>
      <c r="L8" s="22">
        <v>1.9999999494757503E-4</v>
      </c>
      <c r="M8" s="22">
        <v>2.8284272411838174E-4</v>
      </c>
      <c r="N8" s="22" t="s">
        <v>107</v>
      </c>
      <c r="O8" s="22">
        <v>0</v>
      </c>
      <c r="P8" s="22">
        <v>0</v>
      </c>
      <c r="Q8" s="22" t="s">
        <v>106</v>
      </c>
      <c r="R8" s="22">
        <v>5.4000001400709152E-3</v>
      </c>
      <c r="S8" s="22">
        <v>1.4696938451379538E-3</v>
      </c>
      <c r="T8" s="22" t="s">
        <v>59</v>
      </c>
      <c r="U8" s="22">
        <v>0</v>
      </c>
      <c r="V8" s="22">
        <v>0</v>
      </c>
      <c r="W8" s="22" t="s">
        <v>43</v>
      </c>
      <c r="X8" s="22">
        <v>0</v>
      </c>
      <c r="Y8" s="22">
        <v>0</v>
      </c>
      <c r="Z8" s="22" t="s">
        <v>502</v>
      </c>
      <c r="AA8" s="22">
        <v>0</v>
      </c>
      <c r="AB8" s="22">
        <v>0</v>
      </c>
      <c r="AC8" s="22"/>
      <c r="AD8" s="22"/>
      <c r="AE8" s="21"/>
    </row>
    <row r="9" spans="2:31">
      <c r="B9" s="66">
        <v>4</v>
      </c>
      <c r="C9" s="28" t="s">
        <v>453</v>
      </c>
      <c r="D9" s="25" t="s">
        <v>467</v>
      </c>
      <c r="E9" s="24" t="s">
        <v>452</v>
      </c>
      <c r="F9" s="23">
        <v>26471</v>
      </c>
      <c r="G9" s="23">
        <v>34578</v>
      </c>
      <c r="H9" s="22" t="s">
        <v>138</v>
      </c>
      <c r="I9" s="22">
        <v>5.0000002374872565E-4</v>
      </c>
      <c r="J9" s="22">
        <v>4.4721359154209495E-4</v>
      </c>
      <c r="K9" s="22" t="s">
        <v>226</v>
      </c>
      <c r="L9" s="22">
        <v>0</v>
      </c>
      <c r="M9" s="22">
        <v>0</v>
      </c>
      <c r="N9" s="22" t="s">
        <v>437</v>
      </c>
      <c r="O9" s="22">
        <v>0</v>
      </c>
      <c r="P9" s="22">
        <v>0</v>
      </c>
      <c r="Q9" s="22" t="s">
        <v>451</v>
      </c>
      <c r="R9" s="22">
        <v>7.9999997979030013E-4</v>
      </c>
      <c r="S9" s="22">
        <v>5.6568544823676348E-4</v>
      </c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1"/>
    </row>
    <row r="10" spans="2:31">
      <c r="B10" s="66"/>
      <c r="C10" s="25"/>
      <c r="D10" s="25" t="s">
        <v>466</v>
      </c>
      <c r="E10" s="24" t="s">
        <v>503</v>
      </c>
      <c r="F10" s="23">
        <f>F9</f>
        <v>26471</v>
      </c>
      <c r="G10" s="23">
        <f>G9</f>
        <v>34578</v>
      </c>
      <c r="H10" s="22" t="s">
        <v>48</v>
      </c>
      <c r="I10" s="22">
        <v>3.9999998989515007E-4</v>
      </c>
      <c r="J10" s="22">
        <v>3.9999998989515007E-4</v>
      </c>
      <c r="K10" s="22" t="s">
        <v>107</v>
      </c>
      <c r="L10" s="22">
        <v>0</v>
      </c>
      <c r="M10" s="22">
        <v>0</v>
      </c>
      <c r="N10" s="22" t="s">
        <v>35</v>
      </c>
      <c r="O10" s="22">
        <v>0</v>
      </c>
      <c r="P10" s="22">
        <v>0</v>
      </c>
      <c r="Q10" s="22" t="s">
        <v>151</v>
      </c>
      <c r="R10" s="22">
        <v>0</v>
      </c>
      <c r="S10" s="22">
        <v>0</v>
      </c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1"/>
    </row>
    <row r="11" spans="2:31">
      <c r="B11" s="66">
        <v>5</v>
      </c>
      <c r="C11" s="25" t="s">
        <v>450</v>
      </c>
      <c r="D11" s="25" t="s">
        <v>467</v>
      </c>
      <c r="E11" s="24" t="s">
        <v>449</v>
      </c>
      <c r="F11" s="23">
        <v>23520</v>
      </c>
      <c r="G11" s="23">
        <v>37956</v>
      </c>
      <c r="H11" s="22" t="s">
        <v>448</v>
      </c>
      <c r="I11" s="22">
        <v>6.2000001780688763E-3</v>
      </c>
      <c r="J11" s="22">
        <v>1.5748016303405166E-3</v>
      </c>
      <c r="K11" s="22" t="s">
        <v>447</v>
      </c>
      <c r="L11" s="22">
        <v>0</v>
      </c>
      <c r="M11" s="22">
        <v>0</v>
      </c>
      <c r="N11" s="22" t="s">
        <v>188</v>
      </c>
      <c r="O11" s="22">
        <v>0</v>
      </c>
      <c r="P11" s="22">
        <v>0</v>
      </c>
      <c r="Q11" s="22" t="s">
        <v>256</v>
      </c>
      <c r="R11" s="22">
        <v>0</v>
      </c>
      <c r="S11" s="22">
        <v>0</v>
      </c>
      <c r="T11" s="22" t="s">
        <v>268</v>
      </c>
      <c r="U11" s="22">
        <v>5.9000002220273018E-3</v>
      </c>
      <c r="V11" s="22">
        <v>1.5362291596829891E-3</v>
      </c>
      <c r="W11" s="22" t="s">
        <v>384</v>
      </c>
      <c r="X11" s="22">
        <v>0</v>
      </c>
      <c r="Y11" s="22">
        <v>0</v>
      </c>
      <c r="Z11" s="22" t="s">
        <v>122</v>
      </c>
      <c r="AA11" s="22">
        <v>0</v>
      </c>
      <c r="AB11" s="22">
        <v>0</v>
      </c>
      <c r="AC11" s="22" t="s">
        <v>335</v>
      </c>
      <c r="AD11" s="22">
        <v>4.999999888241291E-3</v>
      </c>
      <c r="AE11" s="21">
        <v>1.4142135623842478E-3</v>
      </c>
    </row>
    <row r="12" spans="2:31">
      <c r="B12" s="66"/>
      <c r="C12" s="25"/>
      <c r="D12" s="25" t="s">
        <v>466</v>
      </c>
      <c r="E12" s="24" t="s">
        <v>503</v>
      </c>
      <c r="F12" s="23">
        <f>F11</f>
        <v>23520</v>
      </c>
      <c r="G12" s="23">
        <f>G11</f>
        <v>37956</v>
      </c>
      <c r="H12" s="22" t="s">
        <v>50</v>
      </c>
      <c r="I12" s="22">
        <v>0</v>
      </c>
      <c r="J12" s="22">
        <v>0</v>
      </c>
      <c r="K12" s="22" t="s">
        <v>49</v>
      </c>
      <c r="L12" s="22">
        <v>0</v>
      </c>
      <c r="M12" s="22">
        <v>0</v>
      </c>
      <c r="N12" s="22" t="s">
        <v>48</v>
      </c>
      <c r="O12" s="22">
        <v>3.0000001424923539E-4</v>
      </c>
      <c r="P12" s="22">
        <v>3.4641017555259168E-4</v>
      </c>
      <c r="Q12" s="22" t="s">
        <v>107</v>
      </c>
      <c r="R12" s="22">
        <v>0</v>
      </c>
      <c r="S12" s="22">
        <v>0</v>
      </c>
      <c r="T12" s="22" t="s">
        <v>106</v>
      </c>
      <c r="U12" s="22">
        <v>2.899999963119626E-3</v>
      </c>
      <c r="V12" s="22">
        <v>1.0770329972729087E-3</v>
      </c>
      <c r="W12" s="22" t="s">
        <v>59</v>
      </c>
      <c r="X12" s="22">
        <v>0</v>
      </c>
      <c r="Y12" s="22">
        <v>0</v>
      </c>
      <c r="Z12" s="22" t="s">
        <v>43</v>
      </c>
      <c r="AA12" s="22">
        <v>0</v>
      </c>
      <c r="AB12" s="22">
        <v>0</v>
      </c>
      <c r="AC12" s="22" t="s">
        <v>502</v>
      </c>
      <c r="AD12" s="22">
        <v>3.0000000260770321E-3</v>
      </c>
      <c r="AE12" s="21">
        <v>1.0954451281577349E-3</v>
      </c>
    </row>
    <row r="13" spans="2:31">
      <c r="B13" s="66">
        <v>6</v>
      </c>
      <c r="C13" s="25" t="s">
        <v>446</v>
      </c>
      <c r="D13" s="25" t="s">
        <v>467</v>
      </c>
      <c r="E13" s="24" t="s">
        <v>445</v>
      </c>
      <c r="F13" s="23">
        <v>30123.283333333333</v>
      </c>
      <c r="G13" s="23">
        <v>38047</v>
      </c>
      <c r="H13" s="22" t="s">
        <v>59</v>
      </c>
      <c r="I13" s="22">
        <v>0</v>
      </c>
      <c r="J13" s="22">
        <v>0</v>
      </c>
      <c r="K13" s="22" t="s">
        <v>100</v>
      </c>
      <c r="L13" s="22">
        <v>0</v>
      </c>
      <c r="M13" s="22">
        <v>0</v>
      </c>
      <c r="N13" s="22" t="s">
        <v>42</v>
      </c>
      <c r="O13" s="22">
        <v>9.9999997473787516E-5</v>
      </c>
      <c r="P13" s="22">
        <v>1.9999999494757503E-4</v>
      </c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1"/>
    </row>
    <row r="14" spans="2:31">
      <c r="B14" s="66"/>
      <c r="C14" s="25"/>
      <c r="D14" s="25" t="s">
        <v>466</v>
      </c>
      <c r="E14" s="24" t="s">
        <v>493</v>
      </c>
      <c r="F14" s="23">
        <f>F13</f>
        <v>30123.283333333333</v>
      </c>
      <c r="G14" s="23">
        <f>G13</f>
        <v>38047</v>
      </c>
      <c r="H14" s="22" t="s">
        <v>222</v>
      </c>
      <c r="I14" s="22">
        <v>0</v>
      </c>
      <c r="J14" s="22">
        <v>0</v>
      </c>
      <c r="K14" s="22" t="s">
        <v>221</v>
      </c>
      <c r="L14" s="22">
        <v>0</v>
      </c>
      <c r="M14" s="22">
        <v>0</v>
      </c>
      <c r="N14" s="22" t="s">
        <v>220</v>
      </c>
      <c r="O14" s="22">
        <v>0</v>
      </c>
      <c r="P14" s="22">
        <v>0</v>
      </c>
      <c r="Q14" s="22" t="s">
        <v>501</v>
      </c>
      <c r="R14" s="22">
        <v>3.599999938160181E-3</v>
      </c>
      <c r="S14" s="22">
        <v>1.2000000569969416E-3</v>
      </c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1"/>
    </row>
    <row r="15" spans="2:31">
      <c r="B15" s="66">
        <v>7</v>
      </c>
      <c r="C15" s="25" t="s">
        <v>444</v>
      </c>
      <c r="D15" s="25" t="s">
        <v>467</v>
      </c>
      <c r="E15" s="24" t="s">
        <v>443</v>
      </c>
      <c r="F15" s="23">
        <f>F13</f>
        <v>30123.283333333333</v>
      </c>
      <c r="G15" s="23">
        <f>G13</f>
        <v>38047</v>
      </c>
      <c r="H15" s="22" t="s">
        <v>396</v>
      </c>
      <c r="I15" s="22">
        <v>9.9999997473787516E-5</v>
      </c>
      <c r="J15" s="22">
        <v>1.9999999494757503E-4</v>
      </c>
      <c r="K15" s="22" t="s">
        <v>442</v>
      </c>
      <c r="L15" s="22">
        <v>0</v>
      </c>
      <c r="M15" s="22">
        <v>0</v>
      </c>
      <c r="N15" s="22" t="s">
        <v>100</v>
      </c>
      <c r="O15" s="22">
        <v>0</v>
      </c>
      <c r="P15" s="22">
        <v>0</v>
      </c>
      <c r="Q15" s="22" t="s">
        <v>42</v>
      </c>
      <c r="R15" s="22">
        <v>9.9999997473787516E-5</v>
      </c>
      <c r="S15" s="22">
        <v>1.9999999494757503E-4</v>
      </c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1"/>
    </row>
    <row r="16" spans="2:31">
      <c r="B16" s="66"/>
      <c r="C16" s="25"/>
      <c r="D16" s="25" t="s">
        <v>466</v>
      </c>
      <c r="E16" s="24" t="s">
        <v>493</v>
      </c>
      <c r="F16" s="23">
        <f>F15</f>
        <v>30123.283333333333</v>
      </c>
      <c r="G16" s="23">
        <f>G15</f>
        <v>38047</v>
      </c>
      <c r="H16" s="22" t="s">
        <v>222</v>
      </c>
      <c r="I16" s="22">
        <v>0</v>
      </c>
      <c r="J16" s="22">
        <v>0</v>
      </c>
      <c r="K16" s="22" t="s">
        <v>221</v>
      </c>
      <c r="L16" s="22">
        <v>0</v>
      </c>
      <c r="M16" s="22">
        <v>0</v>
      </c>
      <c r="N16" s="22" t="s">
        <v>220</v>
      </c>
      <c r="O16" s="22">
        <v>9.9999997473787516E-5</v>
      </c>
      <c r="P16" s="22">
        <v>1.9999999494757503E-4</v>
      </c>
      <c r="Q16" s="22" t="s">
        <v>501</v>
      </c>
      <c r="R16" s="22">
        <v>2.7000000700354576E-3</v>
      </c>
      <c r="S16" s="22">
        <v>1.0392304975539446E-3</v>
      </c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1"/>
    </row>
    <row r="17" spans="2:31">
      <c r="B17" s="66">
        <v>8</v>
      </c>
      <c r="C17" s="25" t="s">
        <v>441</v>
      </c>
      <c r="D17" s="25" t="s">
        <v>467</v>
      </c>
      <c r="E17" s="24" t="s">
        <v>440</v>
      </c>
      <c r="F17" s="23">
        <v>23285</v>
      </c>
      <c r="G17" s="23">
        <v>34547</v>
      </c>
      <c r="H17" s="22" t="s">
        <v>439</v>
      </c>
      <c r="I17" s="22">
        <v>0</v>
      </c>
      <c r="J17" s="22">
        <v>0</v>
      </c>
      <c r="K17" s="22" t="s">
        <v>438</v>
      </c>
      <c r="L17" s="22">
        <v>0</v>
      </c>
      <c r="M17" s="22">
        <v>0</v>
      </c>
      <c r="N17" s="22" t="s">
        <v>61</v>
      </c>
      <c r="O17" s="22">
        <v>0</v>
      </c>
      <c r="P17" s="22">
        <v>0</v>
      </c>
      <c r="Q17" s="22" t="s">
        <v>406</v>
      </c>
      <c r="R17" s="22">
        <v>2.0000000949949026E-3</v>
      </c>
      <c r="S17" s="22">
        <v>8.9442718308418989E-4</v>
      </c>
      <c r="T17" s="22" t="s">
        <v>437</v>
      </c>
      <c r="U17" s="22">
        <v>0</v>
      </c>
      <c r="V17" s="22">
        <v>0</v>
      </c>
      <c r="W17" s="22" t="s">
        <v>384</v>
      </c>
      <c r="X17" s="22">
        <v>0</v>
      </c>
      <c r="Y17" s="22">
        <v>0</v>
      </c>
      <c r="Z17" s="22" t="s">
        <v>436</v>
      </c>
      <c r="AA17" s="22">
        <v>2.099999925121665E-3</v>
      </c>
      <c r="AB17" s="22">
        <v>9.1651512775570154E-4</v>
      </c>
      <c r="AC17" s="22"/>
      <c r="AD17" s="22"/>
      <c r="AE17" s="21"/>
    </row>
    <row r="18" spans="2:31">
      <c r="B18" s="66"/>
      <c r="C18" s="25"/>
      <c r="D18" s="25" t="s">
        <v>466</v>
      </c>
      <c r="E18" s="24" t="s">
        <v>500</v>
      </c>
      <c r="F18" s="23">
        <f>F17</f>
        <v>23285</v>
      </c>
      <c r="G18" s="23">
        <f>G17</f>
        <v>34547</v>
      </c>
      <c r="H18" s="22" t="s">
        <v>499</v>
      </c>
      <c r="I18" s="22">
        <v>2.7000000700354576E-3</v>
      </c>
      <c r="J18" s="22">
        <v>1.0392304975539446E-3</v>
      </c>
      <c r="K18" s="22" t="s">
        <v>270</v>
      </c>
      <c r="L18" s="22">
        <v>0</v>
      </c>
      <c r="M18" s="22">
        <v>0</v>
      </c>
      <c r="N18" s="22" t="s">
        <v>70</v>
      </c>
      <c r="O18" s="22">
        <v>0</v>
      </c>
      <c r="P18" s="22">
        <v>0</v>
      </c>
      <c r="Q18" s="22" t="s">
        <v>69</v>
      </c>
      <c r="R18" s="22">
        <v>1.7000000225380063E-3</v>
      </c>
      <c r="S18" s="22">
        <v>8.2462112186476588E-4</v>
      </c>
      <c r="T18" s="22" t="s">
        <v>437</v>
      </c>
      <c r="U18" s="22">
        <v>0</v>
      </c>
      <c r="V18" s="22">
        <v>0</v>
      </c>
      <c r="W18" s="22" t="s">
        <v>451</v>
      </c>
      <c r="X18" s="22">
        <v>4.8000002279877663E-3</v>
      </c>
      <c r="Y18" s="22">
        <v>1.3856407022103667E-3</v>
      </c>
      <c r="Z18" s="22" t="s">
        <v>59</v>
      </c>
      <c r="AA18" s="22">
        <v>0</v>
      </c>
      <c r="AB18" s="22">
        <v>0</v>
      </c>
      <c r="AC18" s="22" t="s">
        <v>92</v>
      </c>
      <c r="AD18" s="22">
        <v>4.3000001460313797E-3</v>
      </c>
      <c r="AE18" s="21">
        <v>1.3114877510815859E-3</v>
      </c>
    </row>
    <row r="19" spans="2:31">
      <c r="B19" s="66">
        <v>9</v>
      </c>
      <c r="C19" s="25" t="s">
        <v>435</v>
      </c>
      <c r="D19" s="25" t="s">
        <v>467</v>
      </c>
      <c r="E19" s="24" t="s">
        <v>434</v>
      </c>
      <c r="F19" s="23">
        <v>29574</v>
      </c>
      <c r="G19" s="23">
        <v>37895</v>
      </c>
      <c r="H19" s="22" t="s">
        <v>310</v>
      </c>
      <c r="I19" s="22">
        <v>3.0000000260770321E-3</v>
      </c>
      <c r="J19" s="22">
        <v>1.0954451281577349E-3</v>
      </c>
      <c r="K19" s="22" t="s">
        <v>433</v>
      </c>
      <c r="L19" s="22">
        <v>0</v>
      </c>
      <c r="M19" s="22">
        <v>0</v>
      </c>
      <c r="N19" s="22" t="s">
        <v>345</v>
      </c>
      <c r="O19" s="22">
        <v>0</v>
      </c>
      <c r="P19" s="22">
        <v>0</v>
      </c>
      <c r="Q19" s="22" t="s">
        <v>133</v>
      </c>
      <c r="R19" s="22">
        <v>0</v>
      </c>
      <c r="S19" s="22">
        <v>0</v>
      </c>
      <c r="T19" s="22" t="s">
        <v>366</v>
      </c>
      <c r="U19" s="22">
        <v>4.6999999321997166E-3</v>
      </c>
      <c r="V19" s="22">
        <v>1.3711309293285012E-3</v>
      </c>
      <c r="W19" s="22"/>
      <c r="X19" s="22"/>
      <c r="Y19" s="22"/>
      <c r="Z19" s="22"/>
      <c r="AA19" s="22"/>
      <c r="AB19" s="22"/>
      <c r="AC19" s="22"/>
      <c r="AD19" s="22"/>
      <c r="AE19" s="21"/>
    </row>
    <row r="20" spans="2:31">
      <c r="B20" s="66"/>
      <c r="C20" s="25"/>
      <c r="D20" s="25" t="s">
        <v>466</v>
      </c>
      <c r="E20" s="24" t="s">
        <v>497</v>
      </c>
      <c r="F20" s="23">
        <f>F19</f>
        <v>29574</v>
      </c>
      <c r="G20" s="23">
        <f>G19</f>
        <v>37895</v>
      </c>
      <c r="H20" s="22" t="s">
        <v>103</v>
      </c>
      <c r="I20" s="22">
        <v>1.7999999690800905E-3</v>
      </c>
      <c r="J20" s="22">
        <v>8.485281141474843E-4</v>
      </c>
      <c r="K20" s="22" t="s">
        <v>59</v>
      </c>
      <c r="L20" s="22">
        <v>0</v>
      </c>
      <c r="M20" s="22">
        <v>0</v>
      </c>
      <c r="N20" s="22" t="s">
        <v>345</v>
      </c>
      <c r="O20" s="22">
        <v>0</v>
      </c>
      <c r="P20" s="22">
        <v>0</v>
      </c>
      <c r="Q20" s="22" t="s">
        <v>473</v>
      </c>
      <c r="R20" s="22">
        <v>0</v>
      </c>
      <c r="S20" s="22">
        <v>0</v>
      </c>
      <c r="T20" s="22" t="s">
        <v>247</v>
      </c>
      <c r="U20" s="22">
        <v>2.79999990016222E-3</v>
      </c>
      <c r="V20" s="22">
        <v>1.0583004914224148E-3</v>
      </c>
      <c r="W20" s="22"/>
      <c r="X20" s="22"/>
      <c r="Y20" s="22"/>
      <c r="Z20" s="22"/>
      <c r="AA20" s="22"/>
      <c r="AB20" s="22"/>
      <c r="AC20" s="22"/>
      <c r="AD20" s="22"/>
      <c r="AE20" s="21"/>
    </row>
    <row r="21" spans="2:31">
      <c r="B21" s="66">
        <v>10</v>
      </c>
      <c r="C21" s="25" t="s">
        <v>429</v>
      </c>
      <c r="D21" s="25" t="s">
        <v>467</v>
      </c>
      <c r="E21" s="24" t="s">
        <v>432</v>
      </c>
      <c r="F21" s="23">
        <v>27747</v>
      </c>
      <c r="G21" s="23">
        <v>37791</v>
      </c>
      <c r="H21" s="22" t="s">
        <v>256</v>
      </c>
      <c r="I21" s="22">
        <v>0</v>
      </c>
      <c r="J21" s="22">
        <v>0</v>
      </c>
      <c r="K21" s="22" t="s">
        <v>384</v>
      </c>
      <c r="L21" s="22">
        <v>0</v>
      </c>
      <c r="M21" s="22">
        <v>0</v>
      </c>
      <c r="N21" s="22" t="s">
        <v>122</v>
      </c>
      <c r="O21" s="22">
        <v>0</v>
      </c>
      <c r="P21" s="22">
        <v>0</v>
      </c>
      <c r="Q21" s="22" t="s">
        <v>178</v>
      </c>
      <c r="R21" s="22">
        <v>0</v>
      </c>
      <c r="S21" s="22">
        <v>0</v>
      </c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1"/>
    </row>
    <row r="22" spans="2:31">
      <c r="B22" s="66"/>
      <c r="C22" s="25"/>
      <c r="D22" s="25" t="s">
        <v>466</v>
      </c>
      <c r="E22" s="24" t="s">
        <v>498</v>
      </c>
      <c r="F22" s="23">
        <f>F21</f>
        <v>27747</v>
      </c>
      <c r="G22" s="23">
        <f>G21</f>
        <v>37791</v>
      </c>
      <c r="H22" s="22" t="s">
        <v>181</v>
      </c>
      <c r="I22" s="22">
        <v>0</v>
      </c>
      <c r="J22" s="22">
        <v>0</v>
      </c>
      <c r="K22" s="22" t="s">
        <v>119</v>
      </c>
      <c r="L22" s="22">
        <v>0</v>
      </c>
      <c r="M22" s="22">
        <v>0</v>
      </c>
      <c r="N22" s="22" t="s">
        <v>164</v>
      </c>
      <c r="O22" s="22">
        <v>0</v>
      </c>
      <c r="P22" s="22">
        <v>0</v>
      </c>
      <c r="Q22" s="22" t="s">
        <v>92</v>
      </c>
      <c r="R22" s="22">
        <v>4.999999888241291E-3</v>
      </c>
      <c r="S22" s="22">
        <v>1.4142135623842478E-3</v>
      </c>
      <c r="T22" s="22" t="s">
        <v>118</v>
      </c>
      <c r="U22" s="22">
        <v>0</v>
      </c>
      <c r="V22" s="22">
        <v>0</v>
      </c>
      <c r="W22" s="22" t="s">
        <v>163</v>
      </c>
      <c r="X22" s="22">
        <v>3.0000001424923539E-4</v>
      </c>
      <c r="Y22" s="22">
        <v>3.4641017555259168E-4</v>
      </c>
      <c r="Z22" s="22"/>
      <c r="AA22" s="22"/>
      <c r="AB22" s="22"/>
      <c r="AC22" s="22"/>
      <c r="AD22" s="22"/>
      <c r="AE22" s="21"/>
    </row>
    <row r="23" spans="2:31">
      <c r="B23" s="66">
        <v>11</v>
      </c>
      <c r="C23" s="25" t="s">
        <v>429</v>
      </c>
      <c r="D23" s="25" t="s">
        <v>467</v>
      </c>
      <c r="E23" s="24" t="s">
        <v>431</v>
      </c>
      <c r="F23" s="23">
        <v>26803</v>
      </c>
      <c r="G23" s="23">
        <v>37913</v>
      </c>
      <c r="H23" s="22" t="s">
        <v>287</v>
      </c>
      <c r="I23" s="22">
        <v>1.9999999494757503E-4</v>
      </c>
      <c r="J23" s="22">
        <v>2.8284272411838174E-4</v>
      </c>
      <c r="K23" s="22" t="s">
        <v>256</v>
      </c>
      <c r="L23" s="22">
        <v>0</v>
      </c>
      <c r="M23" s="22">
        <v>0</v>
      </c>
      <c r="N23" s="22" t="s">
        <v>430</v>
      </c>
      <c r="O23" s="22">
        <v>3.2999999821186066E-3</v>
      </c>
      <c r="P23" s="22">
        <v>1.1489124735817313E-3</v>
      </c>
      <c r="Q23" s="22" t="s">
        <v>164</v>
      </c>
      <c r="R23" s="22">
        <v>0</v>
      </c>
      <c r="S23" s="22">
        <v>0</v>
      </c>
      <c r="T23" s="22" t="s">
        <v>122</v>
      </c>
      <c r="U23" s="22">
        <v>0</v>
      </c>
      <c r="V23" s="22">
        <v>0</v>
      </c>
      <c r="W23" s="22" t="s">
        <v>178</v>
      </c>
      <c r="X23" s="22">
        <v>0</v>
      </c>
      <c r="Y23" s="22">
        <v>0</v>
      </c>
      <c r="Z23" s="22"/>
      <c r="AA23" s="22"/>
      <c r="AB23" s="22"/>
      <c r="AC23" s="22"/>
      <c r="AD23" s="22"/>
      <c r="AE23" s="21"/>
    </row>
    <row r="24" spans="2:31">
      <c r="B24" s="66"/>
      <c r="C24" s="25"/>
      <c r="D24" s="25" t="s">
        <v>466</v>
      </c>
      <c r="E24" s="24" t="s">
        <v>497</v>
      </c>
      <c r="F24" s="23">
        <f>F23</f>
        <v>26803</v>
      </c>
      <c r="G24" s="23">
        <f>G23</f>
        <v>37913</v>
      </c>
      <c r="H24" s="22" t="s">
        <v>95</v>
      </c>
      <c r="I24" s="22">
        <v>1.2000000569969416E-3</v>
      </c>
      <c r="J24" s="22">
        <v>6.9282035110518336E-4</v>
      </c>
      <c r="K24" s="22" t="s">
        <v>74</v>
      </c>
      <c r="L24" s="22">
        <v>0</v>
      </c>
      <c r="M24" s="22">
        <v>0</v>
      </c>
      <c r="N24" s="22" t="s">
        <v>103</v>
      </c>
      <c r="O24" s="22">
        <v>2.199999988079071E-3</v>
      </c>
      <c r="P24" s="22">
        <v>9.380831615999341E-4</v>
      </c>
      <c r="Q24" s="22" t="s">
        <v>59</v>
      </c>
      <c r="R24" s="22">
        <v>0</v>
      </c>
      <c r="S24" s="22">
        <v>0</v>
      </c>
      <c r="T24" s="22" t="s">
        <v>43</v>
      </c>
      <c r="U24" s="22">
        <v>0</v>
      </c>
      <c r="V24" s="22">
        <v>0</v>
      </c>
      <c r="W24" s="22" t="s">
        <v>131</v>
      </c>
      <c r="X24" s="22">
        <v>1.9999999494757503E-4</v>
      </c>
      <c r="Y24" s="22">
        <v>2.8284272411838174E-4</v>
      </c>
      <c r="Z24" s="22"/>
      <c r="AA24" s="22"/>
      <c r="AB24" s="22"/>
      <c r="AC24" s="22"/>
      <c r="AD24" s="22"/>
      <c r="AE24" s="21"/>
    </row>
    <row r="25" spans="2:31">
      <c r="B25" s="66">
        <v>12</v>
      </c>
      <c r="C25" s="25" t="s">
        <v>429</v>
      </c>
      <c r="D25" s="25" t="s">
        <v>467</v>
      </c>
      <c r="E25" s="24" t="s">
        <v>428</v>
      </c>
      <c r="F25" s="23">
        <v>26755</v>
      </c>
      <c r="G25" s="23">
        <v>37895</v>
      </c>
      <c r="H25" s="22" t="s">
        <v>427</v>
      </c>
      <c r="I25" s="22">
        <v>0</v>
      </c>
      <c r="J25" s="22">
        <v>0</v>
      </c>
      <c r="K25" s="22" t="s">
        <v>60</v>
      </c>
      <c r="L25" s="22">
        <v>0</v>
      </c>
      <c r="M25" s="22">
        <v>0</v>
      </c>
      <c r="N25" s="22" t="s">
        <v>268</v>
      </c>
      <c r="O25" s="22">
        <v>4.8000002279877663E-3</v>
      </c>
      <c r="P25" s="22">
        <v>1.3856407022103667E-3</v>
      </c>
      <c r="Q25" s="22" t="s">
        <v>164</v>
      </c>
      <c r="R25" s="22">
        <v>0</v>
      </c>
      <c r="S25" s="22">
        <v>0</v>
      </c>
      <c r="T25" s="22" t="s">
        <v>122</v>
      </c>
      <c r="U25" s="22">
        <v>0</v>
      </c>
      <c r="V25" s="22">
        <v>0</v>
      </c>
      <c r="W25" s="22" t="s">
        <v>426</v>
      </c>
      <c r="X25" s="22">
        <v>0</v>
      </c>
      <c r="Y25" s="22">
        <v>0</v>
      </c>
      <c r="Z25" s="22"/>
      <c r="AA25" s="22"/>
      <c r="AB25" s="22"/>
      <c r="AC25" s="22"/>
      <c r="AD25" s="22"/>
      <c r="AE25" s="21"/>
    </row>
    <row r="26" spans="2:31">
      <c r="B26" s="66"/>
      <c r="C26" s="25"/>
      <c r="D26" s="25" t="s">
        <v>466</v>
      </c>
      <c r="E26" s="24" t="s">
        <v>497</v>
      </c>
      <c r="F26" s="23">
        <f>F25</f>
        <v>26755</v>
      </c>
      <c r="G26" s="23">
        <f>G25</f>
        <v>37895</v>
      </c>
      <c r="H26" s="22" t="s">
        <v>95</v>
      </c>
      <c r="I26" s="22">
        <v>1.9999999494757503E-4</v>
      </c>
      <c r="J26" s="22">
        <v>2.8284272411838174E-4</v>
      </c>
      <c r="K26" s="22" t="s">
        <v>74</v>
      </c>
      <c r="L26" s="22">
        <v>0</v>
      </c>
      <c r="M26" s="22">
        <v>0</v>
      </c>
      <c r="N26" s="22" t="s">
        <v>103</v>
      </c>
      <c r="O26" s="22">
        <v>3.1999999191612005E-3</v>
      </c>
      <c r="P26" s="22">
        <v>1.131370896473527E-3</v>
      </c>
      <c r="Q26" s="22" t="s">
        <v>59</v>
      </c>
      <c r="R26" s="22">
        <v>0</v>
      </c>
      <c r="S26" s="22">
        <v>0</v>
      </c>
      <c r="T26" s="22" t="s">
        <v>43</v>
      </c>
      <c r="U26" s="22">
        <v>0</v>
      </c>
      <c r="V26" s="22">
        <v>0</v>
      </c>
      <c r="W26" s="22" t="s">
        <v>131</v>
      </c>
      <c r="X26" s="22">
        <v>0</v>
      </c>
      <c r="Y26" s="22">
        <v>0</v>
      </c>
      <c r="Z26" s="22"/>
      <c r="AA26" s="22"/>
      <c r="AB26" s="22"/>
      <c r="AC26" s="22"/>
      <c r="AD26" s="22"/>
      <c r="AE26" s="21"/>
    </row>
    <row r="27" spans="2:31">
      <c r="B27" s="66">
        <v>13</v>
      </c>
      <c r="C27" s="29" t="s">
        <v>425</v>
      </c>
      <c r="D27" s="25" t="s">
        <v>467</v>
      </c>
      <c r="E27" s="24" t="s">
        <v>424</v>
      </c>
      <c r="F27" s="23">
        <v>29164</v>
      </c>
      <c r="G27" s="26">
        <v>33664</v>
      </c>
      <c r="H27" s="22" t="s">
        <v>310</v>
      </c>
      <c r="I27" s="22">
        <v>9.9999997473787516E-5</v>
      </c>
      <c r="J27" s="22">
        <v>1.9999999494757503E-4</v>
      </c>
      <c r="K27" s="22" t="s">
        <v>164</v>
      </c>
      <c r="L27" s="22">
        <v>2.0000000949949026E-3</v>
      </c>
      <c r="M27" s="22">
        <v>8.9442718308418989E-4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1"/>
    </row>
    <row r="28" spans="2:31">
      <c r="B28" s="66"/>
      <c r="C28" s="25"/>
      <c r="D28" s="25" t="s">
        <v>466</v>
      </c>
      <c r="E28" s="24" t="s">
        <v>496</v>
      </c>
      <c r="F28" s="23">
        <f>F27</f>
        <v>29164</v>
      </c>
      <c r="G28" s="23">
        <f>G27</f>
        <v>33664</v>
      </c>
      <c r="H28" s="22" t="s">
        <v>103</v>
      </c>
      <c r="I28" s="22">
        <v>0</v>
      </c>
      <c r="J28" s="22">
        <v>0</v>
      </c>
      <c r="K28" s="22" t="s">
        <v>102</v>
      </c>
      <c r="L28" s="22">
        <v>3.7000000011175871E-3</v>
      </c>
      <c r="M28" s="22">
        <v>1.2165524531155825E-3</v>
      </c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1"/>
    </row>
    <row r="29" spans="2:31">
      <c r="B29" s="66">
        <v>14</v>
      </c>
      <c r="C29" s="25" t="s">
        <v>423</v>
      </c>
      <c r="D29" s="25" t="s">
        <v>467</v>
      </c>
      <c r="E29" s="24" t="s">
        <v>422</v>
      </c>
      <c r="F29" s="23">
        <v>25239</v>
      </c>
      <c r="G29" s="26">
        <v>37530</v>
      </c>
      <c r="H29" s="22" t="s">
        <v>95</v>
      </c>
      <c r="I29" s="22">
        <v>0</v>
      </c>
      <c r="J29" s="22">
        <v>0</v>
      </c>
      <c r="K29" s="22" t="s">
        <v>421</v>
      </c>
      <c r="L29" s="22">
        <v>9.9999997473787516E-5</v>
      </c>
      <c r="M29" s="22">
        <v>1.9999999494757503E-4</v>
      </c>
      <c r="N29" s="22" t="s">
        <v>420</v>
      </c>
      <c r="O29" s="22">
        <v>0</v>
      </c>
      <c r="P29" s="22">
        <v>0</v>
      </c>
      <c r="Q29" s="22" t="s">
        <v>92</v>
      </c>
      <c r="R29" s="22">
        <v>1.0000000474974513E-3</v>
      </c>
      <c r="S29" s="22">
        <v>6.3245551427826285E-4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1"/>
    </row>
    <row r="30" spans="2:31">
      <c r="B30" s="66"/>
      <c r="C30" s="25"/>
      <c r="D30" s="25" t="s">
        <v>466</v>
      </c>
      <c r="E30" s="24" t="s">
        <v>495</v>
      </c>
      <c r="F30" s="23">
        <f>F29</f>
        <v>25239</v>
      </c>
      <c r="G30" s="23">
        <f>G29</f>
        <v>37530</v>
      </c>
      <c r="H30" s="22" t="s">
        <v>279</v>
      </c>
      <c r="I30" s="22">
        <v>0</v>
      </c>
      <c r="J30" s="22">
        <v>0</v>
      </c>
      <c r="K30" s="22" t="s">
        <v>95</v>
      </c>
      <c r="L30" s="22">
        <v>0</v>
      </c>
      <c r="M30" s="22">
        <v>0</v>
      </c>
      <c r="N30" s="22" t="s">
        <v>52</v>
      </c>
      <c r="O30" s="22">
        <v>0</v>
      </c>
      <c r="P30" s="22">
        <v>0</v>
      </c>
      <c r="Q30" s="22" t="s">
        <v>45</v>
      </c>
      <c r="R30" s="22">
        <v>0</v>
      </c>
      <c r="S30" s="22">
        <v>0</v>
      </c>
      <c r="T30" s="22" t="s">
        <v>43</v>
      </c>
      <c r="U30" s="22">
        <v>0</v>
      </c>
      <c r="V30" s="22">
        <v>0</v>
      </c>
      <c r="W30" s="22"/>
      <c r="X30" s="22"/>
      <c r="Y30" s="22"/>
      <c r="Z30" s="22"/>
      <c r="AA30" s="22"/>
      <c r="AB30" s="22"/>
      <c r="AC30" s="22"/>
      <c r="AD30" s="22"/>
      <c r="AE30" s="21"/>
    </row>
    <row r="31" spans="2:31">
      <c r="B31" s="66">
        <v>15</v>
      </c>
      <c r="C31" s="25" t="s">
        <v>418</v>
      </c>
      <c r="D31" s="25" t="s">
        <v>467</v>
      </c>
      <c r="E31" s="24" t="s">
        <v>419</v>
      </c>
      <c r="F31" s="23">
        <v>30778</v>
      </c>
      <c r="G31" s="23">
        <v>34816.527777777781</v>
      </c>
      <c r="H31" s="22" t="s">
        <v>416</v>
      </c>
      <c r="I31" s="22">
        <v>4.4999998062849045E-3</v>
      </c>
      <c r="J31" s="22">
        <v>1.3416408328339458E-3</v>
      </c>
      <c r="K31" s="22" t="s">
        <v>415</v>
      </c>
      <c r="L31" s="22">
        <v>0</v>
      </c>
      <c r="M31" s="22">
        <v>0</v>
      </c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1"/>
    </row>
    <row r="32" spans="2:31">
      <c r="B32" s="66"/>
      <c r="C32" s="25"/>
      <c r="D32" s="25" t="s">
        <v>466</v>
      </c>
      <c r="E32" s="24" t="s">
        <v>494</v>
      </c>
      <c r="F32" s="23">
        <f>F31</f>
        <v>30778</v>
      </c>
      <c r="G32" s="23">
        <f>G31</f>
        <v>34816.527777777781</v>
      </c>
      <c r="H32" s="22" t="s">
        <v>488</v>
      </c>
      <c r="I32" s="22">
        <v>9.9999997473787516E-5</v>
      </c>
      <c r="J32" s="22">
        <v>1.9999999494757503E-4</v>
      </c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1"/>
    </row>
    <row r="33" spans="2:31">
      <c r="B33" s="66">
        <v>16</v>
      </c>
      <c r="C33" s="25" t="s">
        <v>418</v>
      </c>
      <c r="D33" s="25" t="s">
        <v>467</v>
      </c>
      <c r="E33" s="24" t="s">
        <v>417</v>
      </c>
      <c r="F33" s="23">
        <v>30746.6875</v>
      </c>
      <c r="G33" s="23">
        <v>37196</v>
      </c>
      <c r="H33" s="22" t="s">
        <v>416</v>
      </c>
      <c r="I33" s="22">
        <v>2.899999963119626E-3</v>
      </c>
      <c r="J33" s="22">
        <v>1.0770329972729087E-3</v>
      </c>
      <c r="K33" s="22" t="s">
        <v>415</v>
      </c>
      <c r="L33" s="22">
        <v>9.9999997473787516E-5</v>
      </c>
      <c r="M33" s="22">
        <v>1.9999999494757503E-4</v>
      </c>
      <c r="N33" s="22" t="s">
        <v>382</v>
      </c>
      <c r="O33" s="22">
        <v>0</v>
      </c>
      <c r="P33" s="22">
        <v>0</v>
      </c>
      <c r="Q33" s="22" t="s">
        <v>178</v>
      </c>
      <c r="R33" s="22">
        <v>8.9999998454004526E-4</v>
      </c>
      <c r="S33" s="22">
        <v>6.0000002849847078E-4</v>
      </c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1"/>
    </row>
    <row r="34" spans="2:31">
      <c r="B34" s="66"/>
      <c r="C34" s="25"/>
      <c r="D34" s="25" t="s">
        <v>466</v>
      </c>
      <c r="E34" s="24" t="s">
        <v>494</v>
      </c>
      <c r="F34" s="23">
        <f>F33</f>
        <v>30746.6875</v>
      </c>
      <c r="G34" s="23">
        <f>G33</f>
        <v>37196</v>
      </c>
      <c r="H34" s="22" t="s">
        <v>102</v>
      </c>
      <c r="I34" s="22">
        <v>3.1999999191612005E-3</v>
      </c>
      <c r="J34" s="22">
        <v>1.131370896473527E-3</v>
      </c>
      <c r="K34" s="22" t="s">
        <v>92</v>
      </c>
      <c r="L34" s="22">
        <v>0</v>
      </c>
      <c r="M34" s="22">
        <v>0</v>
      </c>
      <c r="N34" s="22" t="s">
        <v>91</v>
      </c>
      <c r="O34" s="22">
        <v>0</v>
      </c>
      <c r="P34" s="22">
        <v>0</v>
      </c>
      <c r="Q34" s="22" t="s">
        <v>42</v>
      </c>
      <c r="R34" s="22">
        <v>3.1999999191612005E-3</v>
      </c>
      <c r="S34" s="22">
        <v>1.131370896473527E-3</v>
      </c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</row>
    <row r="35" spans="2:31">
      <c r="B35" s="66">
        <v>17</v>
      </c>
      <c r="C35" s="25" t="s">
        <v>414</v>
      </c>
      <c r="D35" s="25" t="s">
        <v>467</v>
      </c>
      <c r="E35" s="24" t="s">
        <v>413</v>
      </c>
      <c r="F35" s="23">
        <v>30409</v>
      </c>
      <c r="G35" s="23">
        <v>34322</v>
      </c>
      <c r="H35" s="22" t="s">
        <v>164</v>
      </c>
      <c r="I35" s="22">
        <v>9.9999997473787516E-5</v>
      </c>
      <c r="J35" s="22">
        <v>1.9999999494757503E-4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1"/>
    </row>
    <row r="36" spans="2:31">
      <c r="B36" s="66"/>
      <c r="C36" s="25"/>
      <c r="D36" s="25" t="s">
        <v>466</v>
      </c>
      <c r="E36" s="24" t="s">
        <v>490</v>
      </c>
      <c r="F36" s="23">
        <f>F35</f>
        <v>30409</v>
      </c>
      <c r="G36" s="23">
        <f>G35</f>
        <v>34322</v>
      </c>
      <c r="H36" s="22" t="s">
        <v>59</v>
      </c>
      <c r="I36" s="22">
        <v>9.9999997473787516E-5</v>
      </c>
      <c r="J36" s="22">
        <v>1.9999999494757503E-4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1"/>
    </row>
    <row r="37" spans="2:31">
      <c r="B37" s="66">
        <v>18</v>
      </c>
      <c r="C37" s="25" t="s">
        <v>411</v>
      </c>
      <c r="D37" s="25" t="s">
        <v>467</v>
      </c>
      <c r="E37" s="24" t="s">
        <v>412</v>
      </c>
      <c r="F37" s="23">
        <v>31220</v>
      </c>
      <c r="G37" s="23">
        <v>39085</v>
      </c>
      <c r="H37" s="22" t="s">
        <v>185</v>
      </c>
      <c r="I37" s="22">
        <v>9.9999997473787516E-5</v>
      </c>
      <c r="J37" s="22">
        <v>1.9999999494757503E-4</v>
      </c>
      <c r="K37" s="22" t="s">
        <v>133</v>
      </c>
      <c r="L37" s="22">
        <v>0</v>
      </c>
      <c r="M37" s="22">
        <v>0</v>
      </c>
      <c r="N37" s="22" t="s">
        <v>247</v>
      </c>
      <c r="O37" s="22">
        <v>4.999999888241291E-3</v>
      </c>
      <c r="P37" s="22">
        <v>1.4142135623842478E-3</v>
      </c>
      <c r="Q37" s="22" t="s">
        <v>98</v>
      </c>
      <c r="R37" s="22">
        <v>0</v>
      </c>
      <c r="S37" s="22">
        <v>0</v>
      </c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1"/>
    </row>
    <row r="38" spans="2:31">
      <c r="B38" s="66"/>
      <c r="C38" s="25"/>
      <c r="D38" s="25" t="s">
        <v>466</v>
      </c>
      <c r="E38" s="24" t="s">
        <v>493</v>
      </c>
      <c r="F38" s="23">
        <f>F37</f>
        <v>31220</v>
      </c>
      <c r="G38" s="23">
        <f>G37</f>
        <v>39085</v>
      </c>
      <c r="H38" s="22" t="s">
        <v>185</v>
      </c>
      <c r="I38" s="22">
        <v>0</v>
      </c>
      <c r="J38" s="22">
        <v>0</v>
      </c>
      <c r="K38" s="22" t="s">
        <v>220</v>
      </c>
      <c r="L38" s="22">
        <v>0</v>
      </c>
      <c r="M38" s="22">
        <v>0</v>
      </c>
      <c r="N38" s="22" t="s">
        <v>219</v>
      </c>
      <c r="O38" s="22">
        <v>6.8999999202787876E-3</v>
      </c>
      <c r="P38" s="22">
        <v>1.6613247571513057E-3</v>
      </c>
      <c r="Q38" s="22" t="s">
        <v>98</v>
      </c>
      <c r="R38" s="22">
        <v>9.9999997473787516E-5</v>
      </c>
      <c r="S38" s="22">
        <v>1.9999999494757503E-4</v>
      </c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1"/>
    </row>
    <row r="39" spans="2:31">
      <c r="B39" s="66">
        <v>19</v>
      </c>
      <c r="C39" s="25" t="s">
        <v>411</v>
      </c>
      <c r="D39" s="25" t="s">
        <v>467</v>
      </c>
      <c r="E39" s="24" t="s">
        <v>410</v>
      </c>
      <c r="F39" s="23">
        <v>29751</v>
      </c>
      <c r="G39" s="23">
        <v>36419</v>
      </c>
      <c r="H39" s="22" t="s">
        <v>268</v>
      </c>
      <c r="I39" s="22">
        <v>0</v>
      </c>
      <c r="J39" s="22">
        <v>0</v>
      </c>
      <c r="K39" s="22" t="s">
        <v>409</v>
      </c>
      <c r="L39" s="22">
        <v>3.9999998989515007E-4</v>
      </c>
      <c r="M39" s="22">
        <v>3.9999998989515007E-4</v>
      </c>
      <c r="N39" s="22" t="s">
        <v>100</v>
      </c>
      <c r="O39" s="22">
        <v>0</v>
      </c>
      <c r="P39" s="22">
        <v>0</v>
      </c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1"/>
    </row>
    <row r="40" spans="2:31">
      <c r="B40" s="66"/>
      <c r="C40" s="25"/>
      <c r="D40" s="25" t="s">
        <v>466</v>
      </c>
      <c r="E40" s="24" t="s">
        <v>492</v>
      </c>
      <c r="F40" s="23">
        <f>F39</f>
        <v>29751</v>
      </c>
      <c r="G40" s="23">
        <f>G39</f>
        <v>36419</v>
      </c>
      <c r="H40" s="22" t="s">
        <v>268</v>
      </c>
      <c r="I40" s="22">
        <v>3.5000001080334187E-3</v>
      </c>
      <c r="J40" s="22">
        <v>1.1832159943878651E-3</v>
      </c>
      <c r="K40" s="22" t="s">
        <v>59</v>
      </c>
      <c r="L40" s="22">
        <v>0</v>
      </c>
      <c r="M40" s="22">
        <v>0</v>
      </c>
      <c r="N40" s="22" t="s">
        <v>43</v>
      </c>
      <c r="O40" s="22">
        <v>0</v>
      </c>
      <c r="P40" s="22">
        <v>0</v>
      </c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1"/>
    </row>
    <row r="41" spans="2:31">
      <c r="B41" s="66">
        <v>20</v>
      </c>
      <c r="C41" s="25" t="s">
        <v>408</v>
      </c>
      <c r="D41" s="25" t="s">
        <v>467</v>
      </c>
      <c r="E41" s="24" t="s">
        <v>407</v>
      </c>
      <c r="F41" s="23">
        <v>26067</v>
      </c>
      <c r="G41" s="23">
        <v>36419</v>
      </c>
      <c r="H41" s="22" t="s">
        <v>134</v>
      </c>
      <c r="I41" s="22">
        <v>0</v>
      </c>
      <c r="J41" s="22">
        <v>0</v>
      </c>
      <c r="K41" s="22" t="s">
        <v>406</v>
      </c>
      <c r="L41" s="22">
        <v>2.899999963119626E-3</v>
      </c>
      <c r="M41" s="22">
        <v>1.0770329972729087E-3</v>
      </c>
      <c r="N41" s="22" t="s">
        <v>256</v>
      </c>
      <c r="O41" s="22">
        <v>0</v>
      </c>
      <c r="P41" s="22">
        <v>0</v>
      </c>
      <c r="Q41" s="22" t="s">
        <v>375</v>
      </c>
      <c r="R41" s="22">
        <v>1.7000000225380063E-3</v>
      </c>
      <c r="S41" s="22">
        <v>8.2462112186476588E-4</v>
      </c>
      <c r="T41" s="22" t="s">
        <v>59</v>
      </c>
      <c r="U41" s="22">
        <v>0</v>
      </c>
      <c r="V41" s="22">
        <v>0</v>
      </c>
      <c r="W41" s="22" t="s">
        <v>100</v>
      </c>
      <c r="X41" s="22">
        <v>0</v>
      </c>
      <c r="Y41" s="22">
        <v>0</v>
      </c>
      <c r="Z41" s="22"/>
      <c r="AA41" s="22"/>
      <c r="AB41" s="22"/>
      <c r="AC41" s="22"/>
      <c r="AD41" s="22"/>
      <c r="AE41" s="21"/>
    </row>
    <row r="42" spans="2:31">
      <c r="B42" s="66"/>
      <c r="C42" s="25"/>
      <c r="D42" s="25" t="s">
        <v>466</v>
      </c>
      <c r="E42" s="24" t="s">
        <v>492</v>
      </c>
      <c r="F42" s="23">
        <f>F41</f>
        <v>26067</v>
      </c>
      <c r="G42" s="23">
        <f>G41</f>
        <v>36419</v>
      </c>
      <c r="H42" s="22" t="s">
        <v>134</v>
      </c>
      <c r="I42" s="22">
        <v>0</v>
      </c>
      <c r="J42" s="22">
        <v>0</v>
      </c>
      <c r="K42" s="22" t="s">
        <v>69</v>
      </c>
      <c r="L42" s="22">
        <v>0</v>
      </c>
      <c r="M42" s="22">
        <v>0</v>
      </c>
      <c r="N42" s="22" t="s">
        <v>256</v>
      </c>
      <c r="O42" s="22">
        <v>1.9999999494757503E-4</v>
      </c>
      <c r="P42" s="22">
        <v>2.8284272411838174E-4</v>
      </c>
      <c r="Q42" s="22" t="s">
        <v>268</v>
      </c>
      <c r="R42" s="22">
        <v>3.5000001080334187E-3</v>
      </c>
      <c r="S42" s="22">
        <v>1.1832159943878651E-3</v>
      </c>
      <c r="T42" s="22" t="s">
        <v>59</v>
      </c>
      <c r="U42" s="22">
        <v>0</v>
      </c>
      <c r="V42" s="22">
        <v>0</v>
      </c>
      <c r="W42" s="22" t="s">
        <v>43</v>
      </c>
      <c r="X42" s="22">
        <v>0</v>
      </c>
      <c r="Y42" s="22">
        <v>0</v>
      </c>
      <c r="Z42" s="22"/>
      <c r="AA42" s="22"/>
      <c r="AB42" s="22"/>
      <c r="AC42" s="22"/>
      <c r="AD42" s="22"/>
      <c r="AE42" s="21"/>
    </row>
    <row r="43" spans="2:31">
      <c r="B43" s="66">
        <v>21</v>
      </c>
      <c r="C43" s="25" t="s">
        <v>405</v>
      </c>
      <c r="D43" s="25" t="s">
        <v>467</v>
      </c>
      <c r="E43" s="24" t="s">
        <v>404</v>
      </c>
      <c r="F43" s="23">
        <v>28980</v>
      </c>
      <c r="G43" s="26">
        <v>36220</v>
      </c>
      <c r="H43" s="22" t="s">
        <v>403</v>
      </c>
      <c r="I43" s="22">
        <v>0</v>
      </c>
      <c r="J43" s="22">
        <v>0</v>
      </c>
      <c r="K43" s="22" t="s">
        <v>59</v>
      </c>
      <c r="L43" s="22">
        <v>9.9999997473787516E-5</v>
      </c>
      <c r="M43" s="22">
        <v>1.9999999494757503E-4</v>
      </c>
      <c r="N43" s="22" t="s">
        <v>392</v>
      </c>
      <c r="O43" s="22">
        <v>0</v>
      </c>
      <c r="P43" s="22">
        <v>0</v>
      </c>
      <c r="Q43" s="22" t="s">
        <v>402</v>
      </c>
      <c r="R43" s="22">
        <v>3.599999938160181E-3</v>
      </c>
      <c r="S43" s="22">
        <v>1.2000000569969416E-3</v>
      </c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1"/>
    </row>
    <row r="44" spans="2:31">
      <c r="B44" s="66"/>
      <c r="C44" s="25"/>
      <c r="D44" s="25" t="s">
        <v>466</v>
      </c>
      <c r="E44" s="24" t="s">
        <v>491</v>
      </c>
      <c r="F44" s="23">
        <f>F43</f>
        <v>28980</v>
      </c>
      <c r="G44" s="23">
        <f>G43</f>
        <v>36220</v>
      </c>
      <c r="H44" s="22" t="s">
        <v>268</v>
      </c>
      <c r="I44" s="22">
        <v>1.9999999494757503E-4</v>
      </c>
      <c r="J44" s="22">
        <v>2.8284272411838174E-4</v>
      </c>
      <c r="K44" s="22" t="s">
        <v>59</v>
      </c>
      <c r="L44" s="22">
        <v>0</v>
      </c>
      <c r="M44" s="22">
        <v>0</v>
      </c>
      <c r="N44" s="22" t="s">
        <v>43</v>
      </c>
      <c r="O44" s="22">
        <v>0</v>
      </c>
      <c r="P44" s="22">
        <v>0</v>
      </c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1"/>
    </row>
    <row r="45" spans="2:31">
      <c r="B45" s="66">
        <v>22</v>
      </c>
      <c r="C45" s="25" t="s">
        <v>401</v>
      </c>
      <c r="D45" s="25" t="s">
        <v>467</v>
      </c>
      <c r="E45" s="24" t="s">
        <v>400</v>
      </c>
      <c r="F45" s="23">
        <v>25991</v>
      </c>
      <c r="G45" s="23">
        <v>34019</v>
      </c>
      <c r="H45" s="22" t="s">
        <v>134</v>
      </c>
      <c r="I45" s="22">
        <v>0</v>
      </c>
      <c r="J45" s="22">
        <v>0</v>
      </c>
      <c r="K45" s="22" t="s">
        <v>399</v>
      </c>
      <c r="L45" s="22">
        <v>0</v>
      </c>
      <c r="M45" s="22">
        <v>0</v>
      </c>
      <c r="N45" s="22" t="s">
        <v>340</v>
      </c>
      <c r="O45" s="22">
        <v>1.9999999494757503E-4</v>
      </c>
      <c r="P45" s="22">
        <v>2.8284272411838174E-4</v>
      </c>
      <c r="Q45" s="22" t="s">
        <v>59</v>
      </c>
      <c r="R45" s="22">
        <v>0</v>
      </c>
      <c r="S45" s="22">
        <v>0</v>
      </c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1"/>
    </row>
    <row r="46" spans="2:31">
      <c r="B46" s="66"/>
      <c r="C46" s="25"/>
      <c r="D46" s="25" t="s">
        <v>466</v>
      </c>
      <c r="E46" s="24" t="s">
        <v>490</v>
      </c>
      <c r="F46" s="23">
        <f>F45</f>
        <v>25991</v>
      </c>
      <c r="G46" s="23">
        <f>G45</f>
        <v>34019</v>
      </c>
      <c r="H46" s="22" t="s">
        <v>134</v>
      </c>
      <c r="I46" s="22">
        <v>9.9999997473787516E-5</v>
      </c>
      <c r="J46" s="22">
        <v>1.9999999494757503E-4</v>
      </c>
      <c r="K46" s="22" t="s">
        <v>48</v>
      </c>
      <c r="L46" s="22">
        <v>1.7999999690800905E-3</v>
      </c>
      <c r="M46" s="22">
        <v>8.485281141474843E-4</v>
      </c>
      <c r="N46" s="22" t="s">
        <v>74</v>
      </c>
      <c r="O46" s="22">
        <v>0</v>
      </c>
      <c r="P46" s="22">
        <v>0</v>
      </c>
      <c r="Q46" s="22" t="s">
        <v>73</v>
      </c>
      <c r="R46" s="22">
        <v>6.3000000081956387E-3</v>
      </c>
      <c r="S46" s="22">
        <v>1.5874507371336222E-3</v>
      </c>
      <c r="T46" s="22" t="s">
        <v>59</v>
      </c>
      <c r="U46" s="22">
        <v>9.9999997473787516E-5</v>
      </c>
      <c r="V46" s="22">
        <v>1.9999999494757503E-4</v>
      </c>
      <c r="W46" s="22"/>
      <c r="X46" s="22"/>
      <c r="Y46" s="22"/>
      <c r="Z46" s="22"/>
      <c r="AA46" s="22"/>
      <c r="AB46" s="22"/>
      <c r="AC46" s="22"/>
      <c r="AD46" s="22"/>
      <c r="AE46" s="21"/>
    </row>
    <row r="47" spans="2:31">
      <c r="B47" s="66">
        <v>23</v>
      </c>
      <c r="C47" s="25" t="s">
        <v>398</v>
      </c>
      <c r="D47" s="25" t="s">
        <v>467</v>
      </c>
      <c r="E47" s="24" t="s">
        <v>397</v>
      </c>
      <c r="F47" s="23">
        <v>28999</v>
      </c>
      <c r="G47" s="23">
        <v>36525.333333333336</v>
      </c>
      <c r="H47" s="22" t="s">
        <v>340</v>
      </c>
      <c r="I47" s="22">
        <v>0</v>
      </c>
      <c r="J47" s="22">
        <v>0</v>
      </c>
      <c r="K47" s="22" t="s">
        <v>396</v>
      </c>
      <c r="L47" s="22">
        <v>5.4000001400709152E-3</v>
      </c>
      <c r="M47" s="22">
        <v>1.4696938451379538E-3</v>
      </c>
      <c r="N47" s="22" t="s">
        <v>395</v>
      </c>
      <c r="O47" s="22">
        <v>0</v>
      </c>
      <c r="P47" s="22">
        <v>0</v>
      </c>
      <c r="Q47" s="22" t="s">
        <v>100</v>
      </c>
      <c r="R47" s="22">
        <v>0</v>
      </c>
      <c r="S47" s="22">
        <v>0</v>
      </c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1"/>
    </row>
    <row r="48" spans="2:31">
      <c r="B48" s="66"/>
      <c r="C48" s="25"/>
      <c r="D48" s="25" t="s">
        <v>466</v>
      </c>
      <c r="E48" s="24" t="s">
        <v>489</v>
      </c>
      <c r="F48" s="23">
        <f>F47</f>
        <v>28999</v>
      </c>
      <c r="G48" s="23">
        <f>G47</f>
        <v>36525.333333333336</v>
      </c>
      <c r="H48" s="22" t="s">
        <v>268</v>
      </c>
      <c r="I48" s="22">
        <v>9.9999997473787516E-5</v>
      </c>
      <c r="J48" s="22">
        <v>1.9999999494757503E-4</v>
      </c>
      <c r="K48" s="22" t="s">
        <v>488</v>
      </c>
      <c r="L48" s="22">
        <v>0</v>
      </c>
      <c r="M48" s="22">
        <v>0</v>
      </c>
      <c r="N48" s="22" t="s">
        <v>43</v>
      </c>
      <c r="O48" s="22">
        <v>0</v>
      </c>
      <c r="P48" s="22">
        <v>0</v>
      </c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1"/>
    </row>
    <row r="49" spans="2:31">
      <c r="B49" s="66">
        <v>24</v>
      </c>
      <c r="C49" s="28" t="s">
        <v>394</v>
      </c>
      <c r="D49" s="25" t="s">
        <v>467</v>
      </c>
      <c r="E49" s="24" t="s">
        <v>393</v>
      </c>
      <c r="F49" s="23">
        <v>29244</v>
      </c>
      <c r="G49" s="23">
        <v>38168</v>
      </c>
      <c r="H49" s="22" t="s">
        <v>340</v>
      </c>
      <c r="I49" s="22">
        <v>0</v>
      </c>
      <c r="J49" s="22">
        <v>0</v>
      </c>
      <c r="K49" s="22" t="s">
        <v>59</v>
      </c>
      <c r="L49" s="22">
        <v>0</v>
      </c>
      <c r="M49" s="22">
        <v>0</v>
      </c>
      <c r="N49" s="22" t="s">
        <v>392</v>
      </c>
      <c r="O49" s="22">
        <v>0</v>
      </c>
      <c r="P49" s="22">
        <v>0</v>
      </c>
      <c r="Q49" s="22" t="s">
        <v>335</v>
      </c>
      <c r="R49" s="22">
        <v>0</v>
      </c>
      <c r="S49" s="22">
        <v>0</v>
      </c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1"/>
    </row>
    <row r="50" spans="2:31">
      <c r="B50" s="66"/>
      <c r="C50" s="25"/>
      <c r="D50" s="25" t="s">
        <v>466</v>
      </c>
      <c r="E50" s="24" t="s">
        <v>487</v>
      </c>
      <c r="F50" s="23">
        <f>F49</f>
        <v>29244</v>
      </c>
      <c r="G50" s="23">
        <f>G49</f>
        <v>38168</v>
      </c>
      <c r="H50" s="22" t="s">
        <v>80</v>
      </c>
      <c r="I50" s="22">
        <v>0</v>
      </c>
      <c r="J50" s="22">
        <v>0</v>
      </c>
      <c r="K50" s="22" t="s">
        <v>79</v>
      </c>
      <c r="L50" s="22">
        <v>4.1000000201165676E-3</v>
      </c>
      <c r="M50" s="22">
        <v>1.2806248851120472E-3</v>
      </c>
      <c r="N50" s="22" t="s">
        <v>78</v>
      </c>
      <c r="O50" s="22">
        <v>0</v>
      </c>
      <c r="P50" s="22">
        <v>0</v>
      </c>
      <c r="Q50" s="22" t="s">
        <v>77</v>
      </c>
      <c r="R50" s="22">
        <v>1.0000000474974513E-3</v>
      </c>
      <c r="S50" s="22">
        <v>6.3245551427826285E-4</v>
      </c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1"/>
    </row>
    <row r="51" spans="2:31">
      <c r="B51" s="66">
        <v>25</v>
      </c>
      <c r="C51" s="28" t="s">
        <v>391</v>
      </c>
      <c r="D51" s="25" t="s">
        <v>467</v>
      </c>
      <c r="E51" s="24" t="s">
        <v>390</v>
      </c>
      <c r="F51" s="23">
        <v>29244</v>
      </c>
      <c r="G51" s="23">
        <v>37710</v>
      </c>
      <c r="H51" s="22" t="s">
        <v>340</v>
      </c>
      <c r="I51" s="22">
        <v>3.9999998989515007E-4</v>
      </c>
      <c r="J51" s="22">
        <v>3.9999998989515007E-4</v>
      </c>
      <c r="K51" s="22" t="s">
        <v>59</v>
      </c>
      <c r="L51" s="22">
        <v>0</v>
      </c>
      <c r="M51" s="22">
        <v>0</v>
      </c>
      <c r="N51" s="22" t="s">
        <v>100</v>
      </c>
      <c r="O51" s="22">
        <v>0</v>
      </c>
      <c r="P51" s="22">
        <v>0</v>
      </c>
      <c r="Q51" s="22" t="s">
        <v>335</v>
      </c>
      <c r="R51" s="22">
        <v>1.9999999494757503E-4</v>
      </c>
      <c r="S51" s="22">
        <v>2.8284272411838174E-4</v>
      </c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1"/>
    </row>
    <row r="52" spans="2:31">
      <c r="B52" s="66"/>
      <c r="C52" s="25"/>
      <c r="D52" s="25" t="s">
        <v>466</v>
      </c>
      <c r="E52" s="24" t="s">
        <v>487</v>
      </c>
      <c r="F52" s="23">
        <f>F51</f>
        <v>29244</v>
      </c>
      <c r="G52" s="23">
        <f>G51</f>
        <v>37710</v>
      </c>
      <c r="H52" s="22" t="s">
        <v>340</v>
      </c>
      <c r="I52" s="22">
        <v>6.6999997943639755E-3</v>
      </c>
      <c r="J52" s="22">
        <v>1.6370705561712384E-3</v>
      </c>
      <c r="K52" s="22" t="s">
        <v>486</v>
      </c>
      <c r="L52" s="22">
        <v>0</v>
      </c>
      <c r="M52" s="22">
        <v>0</v>
      </c>
      <c r="N52" s="22" t="s">
        <v>43</v>
      </c>
      <c r="O52" s="22">
        <v>0</v>
      </c>
      <c r="P52" s="22">
        <v>0</v>
      </c>
      <c r="Q52" s="22" t="s">
        <v>42</v>
      </c>
      <c r="R52" s="22">
        <v>0</v>
      </c>
      <c r="S52" s="22">
        <v>0</v>
      </c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1"/>
    </row>
    <row r="53" spans="2:31">
      <c r="B53" s="66">
        <v>26</v>
      </c>
      <c r="C53" s="25" t="s">
        <v>389</v>
      </c>
      <c r="D53" s="25" t="s">
        <v>467</v>
      </c>
      <c r="E53" s="24" t="s">
        <v>388</v>
      </c>
      <c r="F53" s="23">
        <v>29087</v>
      </c>
      <c r="G53" s="23">
        <v>35338</v>
      </c>
      <c r="H53" s="22" t="s">
        <v>387</v>
      </c>
      <c r="I53" s="22">
        <v>0</v>
      </c>
      <c r="J53" s="22">
        <v>0</v>
      </c>
      <c r="K53" s="22" t="s">
        <v>384</v>
      </c>
      <c r="L53" s="22">
        <v>0</v>
      </c>
      <c r="M53" s="22">
        <v>0</v>
      </c>
      <c r="N53" s="22" t="s">
        <v>386</v>
      </c>
      <c r="O53" s="22">
        <v>0</v>
      </c>
      <c r="P53" s="22">
        <v>0</v>
      </c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1"/>
    </row>
    <row r="54" spans="2:31">
      <c r="B54" s="66"/>
      <c r="C54" s="25"/>
      <c r="D54" s="25" t="s">
        <v>466</v>
      </c>
      <c r="E54" s="24" t="s">
        <v>485</v>
      </c>
      <c r="F54" s="23">
        <f>F53</f>
        <v>29087</v>
      </c>
      <c r="G54" s="23">
        <f>G53</f>
        <v>35338</v>
      </c>
      <c r="H54" s="22" t="s">
        <v>103</v>
      </c>
      <c r="I54" s="22">
        <v>0</v>
      </c>
      <c r="J54" s="22">
        <v>0</v>
      </c>
      <c r="K54" s="22" t="s">
        <v>102</v>
      </c>
      <c r="L54" s="22">
        <v>7.9999997979030013E-4</v>
      </c>
      <c r="M54" s="22">
        <v>5.6568544823676348E-4</v>
      </c>
      <c r="N54" s="22" t="s">
        <v>299</v>
      </c>
      <c r="O54" s="22">
        <v>0</v>
      </c>
      <c r="P54" s="22">
        <v>0</v>
      </c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1"/>
    </row>
    <row r="55" spans="2:31">
      <c r="B55" s="66">
        <v>27</v>
      </c>
      <c r="C55" s="25" t="s">
        <v>377</v>
      </c>
      <c r="D55" s="25" t="s">
        <v>467</v>
      </c>
      <c r="E55" s="24" t="s">
        <v>385</v>
      </c>
      <c r="F55" s="23">
        <v>30061</v>
      </c>
      <c r="G55" s="23">
        <v>37620</v>
      </c>
      <c r="H55" s="22" t="s">
        <v>268</v>
      </c>
      <c r="I55" s="22">
        <v>4.3000001460313797E-3</v>
      </c>
      <c r="J55" s="22">
        <v>1.3114877510815859E-3</v>
      </c>
      <c r="K55" s="22" t="s">
        <v>384</v>
      </c>
      <c r="L55" s="22">
        <v>0</v>
      </c>
      <c r="M55" s="22">
        <v>0</v>
      </c>
      <c r="N55" s="22" t="s">
        <v>383</v>
      </c>
      <c r="O55" s="22">
        <v>2.4999999441206455E-3</v>
      </c>
      <c r="P55" s="22">
        <v>1.0000000474974513E-3</v>
      </c>
      <c r="Q55" s="22" t="s">
        <v>382</v>
      </c>
      <c r="R55" s="22">
        <v>0</v>
      </c>
      <c r="S55" s="22">
        <v>0</v>
      </c>
      <c r="T55" s="22" t="s">
        <v>42</v>
      </c>
      <c r="U55" s="22">
        <v>1.9999999494757503E-4</v>
      </c>
      <c r="V55" s="22">
        <v>2.8284272411838174E-4</v>
      </c>
      <c r="W55" s="22"/>
      <c r="X55" s="22"/>
      <c r="Y55" s="22"/>
      <c r="Z55" s="22"/>
      <c r="AA55" s="22"/>
      <c r="AB55" s="22"/>
      <c r="AC55" s="22"/>
      <c r="AD55" s="22"/>
      <c r="AE55" s="21"/>
    </row>
    <row r="56" spans="2:31">
      <c r="B56" s="66"/>
      <c r="C56" s="25"/>
      <c r="D56" s="25" t="s">
        <v>466</v>
      </c>
      <c r="E56" s="24" t="s">
        <v>484</v>
      </c>
      <c r="F56" s="23">
        <f>F55</f>
        <v>30061</v>
      </c>
      <c r="G56" s="23">
        <f>G55</f>
        <v>37620</v>
      </c>
      <c r="H56" s="22" t="s">
        <v>474</v>
      </c>
      <c r="I56" s="22">
        <v>0</v>
      </c>
      <c r="J56" s="22">
        <v>0</v>
      </c>
      <c r="K56" s="22" t="s">
        <v>355</v>
      </c>
      <c r="L56" s="22">
        <v>9.9999997473787516E-5</v>
      </c>
      <c r="M56" s="22">
        <v>1.9999999494757503E-4</v>
      </c>
      <c r="N56" s="22" t="s">
        <v>118</v>
      </c>
      <c r="O56" s="22">
        <v>0</v>
      </c>
      <c r="P56" s="22">
        <v>0</v>
      </c>
      <c r="Q56" s="22" t="s">
        <v>42</v>
      </c>
      <c r="R56" s="22">
        <v>1.0999999940395355E-3</v>
      </c>
      <c r="S56" s="22">
        <v>6.6332495771348476E-4</v>
      </c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1"/>
    </row>
    <row r="57" spans="2:31">
      <c r="B57" s="66">
        <v>28</v>
      </c>
      <c r="C57" s="28" t="s">
        <v>381</v>
      </c>
      <c r="D57" s="25" t="s">
        <v>467</v>
      </c>
      <c r="E57" s="24" t="s">
        <v>380</v>
      </c>
      <c r="F57" s="23">
        <v>30011.333333333332</v>
      </c>
      <c r="G57" s="31">
        <v>34686</v>
      </c>
      <c r="H57" s="22" t="s">
        <v>379</v>
      </c>
      <c r="I57" s="22">
        <v>5.0000002374872565E-4</v>
      </c>
      <c r="J57" s="22">
        <v>4.4721359154209495E-4</v>
      </c>
      <c r="K57" s="22" t="s">
        <v>378</v>
      </c>
      <c r="L57" s="22">
        <v>0</v>
      </c>
      <c r="M57" s="22">
        <v>0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1"/>
    </row>
    <row r="58" spans="2:31">
      <c r="B58" s="66"/>
      <c r="C58" s="25"/>
      <c r="D58" s="25" t="s">
        <v>466</v>
      </c>
      <c r="E58" s="24" t="s">
        <v>483</v>
      </c>
      <c r="F58" s="23">
        <f>F57</f>
        <v>30011.333333333332</v>
      </c>
      <c r="G58" s="23">
        <f>G57</f>
        <v>34686</v>
      </c>
      <c r="H58" s="22" t="s">
        <v>45</v>
      </c>
      <c r="I58" s="22">
        <v>0</v>
      </c>
      <c r="J58" s="22">
        <v>0</v>
      </c>
      <c r="K58" s="22" t="s">
        <v>145</v>
      </c>
      <c r="L58" s="22">
        <v>0</v>
      </c>
      <c r="M58" s="22">
        <v>0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1"/>
    </row>
    <row r="59" spans="2:31">
      <c r="B59" s="66">
        <v>29</v>
      </c>
      <c r="C59" s="25" t="s">
        <v>377</v>
      </c>
      <c r="D59" s="25" t="s">
        <v>467</v>
      </c>
      <c r="E59" s="24" t="s">
        <v>376</v>
      </c>
      <c r="F59" s="23">
        <v>23774</v>
      </c>
      <c r="G59" s="31">
        <v>37973</v>
      </c>
      <c r="H59" s="22" t="s">
        <v>54</v>
      </c>
      <c r="I59" s="22">
        <v>3.9999998989515007E-4</v>
      </c>
      <c r="J59" s="22">
        <v>3.9999998989515007E-4</v>
      </c>
      <c r="K59" s="22" t="s">
        <v>288</v>
      </c>
      <c r="L59" s="22">
        <v>0</v>
      </c>
      <c r="M59" s="22">
        <v>0</v>
      </c>
      <c r="N59" s="22" t="s">
        <v>95</v>
      </c>
      <c r="O59" s="22">
        <v>9.9999997473787516E-5</v>
      </c>
      <c r="P59" s="22">
        <v>1.9999999494757503E-4</v>
      </c>
      <c r="Q59" s="22" t="s">
        <v>256</v>
      </c>
      <c r="R59" s="22">
        <v>0</v>
      </c>
      <c r="S59" s="22">
        <v>0</v>
      </c>
      <c r="T59" s="22" t="s">
        <v>375</v>
      </c>
      <c r="U59" s="22">
        <v>3.8000000640749931E-3</v>
      </c>
      <c r="V59" s="22">
        <v>1.2328828452154994E-3</v>
      </c>
      <c r="W59" s="22" t="s">
        <v>164</v>
      </c>
      <c r="X59" s="22">
        <v>2.0000000949949026E-3</v>
      </c>
      <c r="Y59" s="22">
        <v>8.9442718308418989E-4</v>
      </c>
      <c r="Z59" s="22" t="s">
        <v>122</v>
      </c>
      <c r="AA59" s="22">
        <v>9.3000000342726707E-3</v>
      </c>
      <c r="AB59" s="22">
        <v>1.9287301693111658E-3</v>
      </c>
      <c r="AC59" s="22" t="s">
        <v>374</v>
      </c>
      <c r="AD59" s="22">
        <v>2.1600000560283661E-2</v>
      </c>
      <c r="AE59" s="21">
        <v>2.9393876902759075E-3</v>
      </c>
    </row>
    <row r="60" spans="2:31">
      <c r="B60" s="66"/>
      <c r="C60" s="25"/>
      <c r="D60" s="25" t="s">
        <v>466</v>
      </c>
      <c r="E60" s="24" t="s">
        <v>475</v>
      </c>
      <c r="F60" s="23">
        <f>F59</f>
        <v>23774</v>
      </c>
      <c r="G60" s="23">
        <f>G59</f>
        <v>37973</v>
      </c>
      <c r="H60" s="22" t="s">
        <v>482</v>
      </c>
      <c r="I60" s="22">
        <v>0</v>
      </c>
      <c r="J60" s="22">
        <v>0</v>
      </c>
      <c r="K60" s="22" t="s">
        <v>481</v>
      </c>
      <c r="L60" s="22">
        <v>0</v>
      </c>
      <c r="M60" s="22">
        <v>0</v>
      </c>
      <c r="N60" s="22" t="s">
        <v>95</v>
      </c>
      <c r="O60" s="22">
        <v>0</v>
      </c>
      <c r="P60" s="22">
        <v>0</v>
      </c>
      <c r="Q60" s="22" t="s">
        <v>74</v>
      </c>
      <c r="R60" s="22">
        <v>0</v>
      </c>
      <c r="S60" s="22">
        <v>0</v>
      </c>
      <c r="T60" s="22" t="s">
        <v>474</v>
      </c>
      <c r="U60" s="22">
        <v>6.0000002849847078E-4</v>
      </c>
      <c r="V60" s="22">
        <v>4.8989796778187156E-4</v>
      </c>
      <c r="W60" s="22" t="s">
        <v>145</v>
      </c>
      <c r="X60" s="22">
        <v>0</v>
      </c>
      <c r="Y60" s="22">
        <v>0</v>
      </c>
      <c r="Z60" s="22" t="s">
        <v>473</v>
      </c>
      <c r="AA60" s="22">
        <v>5.0000002374872565E-4</v>
      </c>
      <c r="AB60" s="22">
        <v>4.4721359154209495E-4</v>
      </c>
      <c r="AC60" s="22"/>
      <c r="AD60" s="22"/>
      <c r="AE60" s="21"/>
    </row>
    <row r="61" spans="2:31">
      <c r="B61" s="66">
        <v>30</v>
      </c>
      <c r="C61" s="29" t="s">
        <v>20</v>
      </c>
      <c r="D61" s="25" t="s">
        <v>467</v>
      </c>
      <c r="E61" s="24" t="s">
        <v>373</v>
      </c>
      <c r="F61" s="26">
        <v>31199</v>
      </c>
      <c r="G61" s="26">
        <v>36280.333333333336</v>
      </c>
      <c r="H61" s="22" t="s">
        <v>145</v>
      </c>
      <c r="I61" s="22">
        <v>0</v>
      </c>
      <c r="J61" s="22">
        <v>0</v>
      </c>
      <c r="K61" s="22" t="s">
        <v>372</v>
      </c>
      <c r="L61" s="22">
        <v>5.7000000961124897E-3</v>
      </c>
      <c r="M61" s="22">
        <v>1.5099669108167291E-3</v>
      </c>
      <c r="N61" s="22" t="s">
        <v>371</v>
      </c>
      <c r="O61" s="22">
        <v>0</v>
      </c>
      <c r="P61" s="22">
        <v>0</v>
      </c>
      <c r="Q61" s="22" t="s">
        <v>371</v>
      </c>
      <c r="R61" s="22">
        <v>0</v>
      </c>
      <c r="S61" s="22">
        <v>0</v>
      </c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1"/>
    </row>
    <row r="62" spans="2:31">
      <c r="B62" s="66"/>
      <c r="C62" s="25"/>
      <c r="D62" s="25" t="s">
        <v>466</v>
      </c>
      <c r="E62" s="24" t="s">
        <v>480</v>
      </c>
      <c r="F62" s="23">
        <f>F61</f>
        <v>31199</v>
      </c>
      <c r="G62" s="23">
        <f>G61</f>
        <v>36280.333333333336</v>
      </c>
      <c r="H62" s="22" t="s">
        <v>145</v>
      </c>
      <c r="I62" s="22">
        <v>0</v>
      </c>
      <c r="J62" s="22">
        <v>0</v>
      </c>
      <c r="K62" s="22" t="s">
        <v>91</v>
      </c>
      <c r="L62" s="22">
        <v>3.0000001424923539E-4</v>
      </c>
      <c r="M62" s="22">
        <v>3.4641017555259168E-4</v>
      </c>
      <c r="N62" s="22" t="s">
        <v>91</v>
      </c>
      <c r="O62" s="22">
        <v>3.0000001424923539E-4</v>
      </c>
      <c r="P62" s="22">
        <v>3.4641017555259168E-4</v>
      </c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1"/>
    </row>
    <row r="63" spans="2:31">
      <c r="B63" s="66">
        <v>31</v>
      </c>
      <c r="C63" s="25" t="s">
        <v>368</v>
      </c>
      <c r="D63" s="25" t="s">
        <v>467</v>
      </c>
      <c r="E63" s="24" t="s">
        <v>370</v>
      </c>
      <c r="F63" s="23">
        <v>30841</v>
      </c>
      <c r="G63" s="23">
        <v>39110</v>
      </c>
      <c r="H63" s="22" t="s">
        <v>164</v>
      </c>
      <c r="I63" s="22">
        <v>9.9999997473787516E-5</v>
      </c>
      <c r="J63" s="22">
        <v>1.9999999494757503E-4</v>
      </c>
      <c r="K63" s="22" t="s">
        <v>122</v>
      </c>
      <c r="L63" s="22">
        <v>0</v>
      </c>
      <c r="M63" s="22">
        <v>0</v>
      </c>
      <c r="N63" s="22" t="s">
        <v>131</v>
      </c>
      <c r="O63" s="22">
        <v>0</v>
      </c>
      <c r="P63" s="22">
        <v>0</v>
      </c>
      <c r="Q63" s="22" t="s">
        <v>369</v>
      </c>
      <c r="R63" s="22">
        <v>6.99999975040555E-4</v>
      </c>
      <c r="S63" s="22">
        <v>5.2915024571120739E-4</v>
      </c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1"/>
    </row>
    <row r="64" spans="2:31">
      <c r="B64" s="66"/>
      <c r="C64" s="25"/>
      <c r="D64" s="25" t="s">
        <v>466</v>
      </c>
      <c r="E64" s="24" t="s">
        <v>479</v>
      </c>
      <c r="F64" s="23">
        <f>F63</f>
        <v>30841</v>
      </c>
      <c r="G64" s="23">
        <f>G63</f>
        <v>39110</v>
      </c>
      <c r="H64" s="22" t="s">
        <v>478</v>
      </c>
      <c r="I64" s="22">
        <v>6.0000002849847078E-4</v>
      </c>
      <c r="J64" s="22">
        <v>4.8989796778187156E-4</v>
      </c>
      <c r="K64" s="22" t="s">
        <v>216</v>
      </c>
      <c r="L64" s="22">
        <v>0</v>
      </c>
      <c r="M64" s="22">
        <v>0</v>
      </c>
      <c r="N64" s="22" t="s">
        <v>42</v>
      </c>
      <c r="O64" s="22">
        <v>1.39999995008111E-3</v>
      </c>
      <c r="P64" s="22">
        <v>7.4833148391917348E-4</v>
      </c>
      <c r="Q64" s="22" t="s">
        <v>144</v>
      </c>
      <c r="R64" s="22">
        <v>0</v>
      </c>
      <c r="S64" s="22">
        <v>0</v>
      </c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1"/>
    </row>
    <row r="65" spans="2:31">
      <c r="B65" s="66">
        <v>32</v>
      </c>
      <c r="C65" s="25" t="s">
        <v>368</v>
      </c>
      <c r="D65" s="25" t="s">
        <v>467</v>
      </c>
      <c r="E65" s="24" t="s">
        <v>367</v>
      </c>
      <c r="F65" s="30">
        <v>31534</v>
      </c>
      <c r="G65" s="23">
        <v>37956</v>
      </c>
      <c r="H65" s="22" t="s">
        <v>145</v>
      </c>
      <c r="I65" s="22">
        <v>1.39999995008111E-3</v>
      </c>
      <c r="J65" s="22">
        <v>7.4833148391917348E-4</v>
      </c>
      <c r="K65" s="22" t="s">
        <v>345</v>
      </c>
      <c r="L65" s="22">
        <v>0</v>
      </c>
      <c r="M65" s="22">
        <v>0</v>
      </c>
      <c r="N65" s="22" t="s">
        <v>133</v>
      </c>
      <c r="O65" s="22">
        <v>0</v>
      </c>
      <c r="P65" s="22">
        <v>0</v>
      </c>
      <c r="Q65" s="22" t="s">
        <v>366</v>
      </c>
      <c r="R65" s="22">
        <v>3.0000000260770321E-3</v>
      </c>
      <c r="S65" s="22">
        <v>1.0954451281577349E-3</v>
      </c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1"/>
    </row>
    <row r="66" spans="2:31">
      <c r="B66" s="66"/>
      <c r="C66" s="25"/>
      <c r="D66" s="25" t="s">
        <v>466</v>
      </c>
      <c r="E66" s="24" t="s">
        <v>475</v>
      </c>
      <c r="F66" s="23">
        <f>F65</f>
        <v>31534</v>
      </c>
      <c r="G66" s="23">
        <f>G65</f>
        <v>37956</v>
      </c>
      <c r="H66" s="22" t="s">
        <v>145</v>
      </c>
      <c r="I66" s="22">
        <v>0</v>
      </c>
      <c r="J66" s="22">
        <v>0</v>
      </c>
      <c r="K66" s="22" t="s">
        <v>372</v>
      </c>
      <c r="L66" s="22">
        <v>6.0000002849847078E-4</v>
      </c>
      <c r="M66" s="22">
        <v>4.8989796778187156E-4</v>
      </c>
      <c r="N66" s="22" t="s">
        <v>473</v>
      </c>
      <c r="O66" s="22">
        <v>0</v>
      </c>
      <c r="P66" s="22">
        <v>0</v>
      </c>
      <c r="Q66" s="22" t="s">
        <v>195</v>
      </c>
      <c r="R66" s="22">
        <v>3.1000000890344381E-3</v>
      </c>
      <c r="S66" s="22">
        <v>1.1135528329759836E-3</v>
      </c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1"/>
    </row>
    <row r="67" spans="2:31">
      <c r="B67" s="66">
        <v>33</v>
      </c>
      <c r="C67" s="25" t="s">
        <v>361</v>
      </c>
      <c r="D67" s="25" t="s">
        <v>467</v>
      </c>
      <c r="E67" s="24" t="s">
        <v>365</v>
      </c>
      <c r="F67" s="30">
        <v>29343</v>
      </c>
      <c r="G67" s="23">
        <v>37956</v>
      </c>
      <c r="H67" s="22" t="s">
        <v>35</v>
      </c>
      <c r="I67" s="22">
        <v>0</v>
      </c>
      <c r="J67" s="22">
        <v>0</v>
      </c>
      <c r="K67" s="22" t="s">
        <v>145</v>
      </c>
      <c r="L67" s="22">
        <v>0</v>
      </c>
      <c r="M67" s="22">
        <v>0</v>
      </c>
      <c r="N67" s="22" t="s">
        <v>345</v>
      </c>
      <c r="O67" s="22">
        <v>0</v>
      </c>
      <c r="P67" s="22">
        <v>0</v>
      </c>
      <c r="Q67" s="22" t="s">
        <v>133</v>
      </c>
      <c r="R67" s="22">
        <v>0</v>
      </c>
      <c r="S67" s="22">
        <v>0</v>
      </c>
      <c r="T67" s="22" t="s">
        <v>359</v>
      </c>
      <c r="U67" s="22">
        <v>3.4000000450760126E-3</v>
      </c>
      <c r="V67" s="22">
        <v>1.1661903699859977E-3</v>
      </c>
      <c r="W67" s="22"/>
      <c r="X67" s="22"/>
      <c r="Y67" s="22"/>
      <c r="Z67" s="22"/>
      <c r="AA67" s="22"/>
      <c r="AB67" s="22"/>
      <c r="AC67" s="22"/>
      <c r="AD67" s="22"/>
      <c r="AE67" s="21"/>
    </row>
    <row r="68" spans="2:31">
      <c r="B68" s="66"/>
      <c r="C68" s="25"/>
      <c r="D68" s="25" t="s">
        <v>466</v>
      </c>
      <c r="E68" s="24" t="s">
        <v>475</v>
      </c>
      <c r="F68" s="23">
        <f>F67</f>
        <v>29343</v>
      </c>
      <c r="G68" s="23">
        <f>G67</f>
        <v>37956</v>
      </c>
      <c r="H68" s="22" t="s">
        <v>119</v>
      </c>
      <c r="I68" s="22">
        <v>0</v>
      </c>
      <c r="J68" s="22">
        <v>0</v>
      </c>
      <c r="K68" s="22" t="s">
        <v>477</v>
      </c>
      <c r="L68" s="22">
        <v>0</v>
      </c>
      <c r="M68" s="22">
        <v>0</v>
      </c>
      <c r="N68" s="22" t="s">
        <v>92</v>
      </c>
      <c r="O68" s="22">
        <v>1.2000000569969416E-3</v>
      </c>
      <c r="P68" s="22">
        <v>6.9282035110518336E-4</v>
      </c>
      <c r="Q68" s="22" t="s">
        <v>91</v>
      </c>
      <c r="R68" s="22">
        <v>0</v>
      </c>
      <c r="S68" s="22">
        <v>0</v>
      </c>
      <c r="T68" s="22" t="s">
        <v>42</v>
      </c>
      <c r="U68" s="22">
        <v>1.9999999494757503E-4</v>
      </c>
      <c r="V68" s="22">
        <v>2.8284272411838174E-4</v>
      </c>
      <c r="W68" s="22"/>
      <c r="X68" s="22"/>
      <c r="Y68" s="22"/>
      <c r="Z68" s="22"/>
      <c r="AA68" s="22"/>
      <c r="AB68" s="22"/>
      <c r="AC68" s="22"/>
      <c r="AD68" s="22"/>
      <c r="AE68" s="21"/>
    </row>
    <row r="69" spans="2:31">
      <c r="B69" s="66">
        <v>34</v>
      </c>
      <c r="C69" s="25" t="s">
        <v>361</v>
      </c>
      <c r="D69" s="25" t="s">
        <v>467</v>
      </c>
      <c r="E69" s="24" t="s">
        <v>364</v>
      </c>
      <c r="F69" s="23">
        <v>19152</v>
      </c>
      <c r="G69" s="23">
        <v>26390</v>
      </c>
      <c r="H69" s="22" t="s">
        <v>88</v>
      </c>
      <c r="I69" s="22">
        <v>0</v>
      </c>
      <c r="J69" s="22">
        <v>0</v>
      </c>
      <c r="K69" s="22" t="s">
        <v>87</v>
      </c>
      <c r="L69" s="22">
        <v>0</v>
      </c>
      <c r="M69" s="22">
        <v>0</v>
      </c>
      <c r="N69" s="22" t="s">
        <v>363</v>
      </c>
      <c r="O69" s="22">
        <v>0</v>
      </c>
      <c r="P69" s="22">
        <v>0</v>
      </c>
      <c r="Q69" s="22" t="s">
        <v>362</v>
      </c>
      <c r="R69" s="22">
        <v>1.2000000569969416E-3</v>
      </c>
      <c r="S69" s="22">
        <v>6.9282035110518336E-4</v>
      </c>
      <c r="T69" s="22" t="s">
        <v>362</v>
      </c>
      <c r="U69" s="22">
        <v>1.2000000569969416E-3</v>
      </c>
      <c r="V69" s="22">
        <v>6.9282035110518336E-4</v>
      </c>
      <c r="W69" s="22"/>
      <c r="X69" s="22"/>
      <c r="Y69" s="22"/>
      <c r="Z69" s="22"/>
      <c r="AA69" s="22"/>
      <c r="AB69" s="22"/>
      <c r="AC69" s="22"/>
      <c r="AD69" s="22"/>
      <c r="AE69" s="21"/>
    </row>
    <row r="70" spans="2:31">
      <c r="B70" s="66"/>
      <c r="C70" s="25"/>
      <c r="D70" s="25" t="s">
        <v>466</v>
      </c>
      <c r="E70" s="24" t="s">
        <v>476</v>
      </c>
      <c r="F70" s="23">
        <f>F69</f>
        <v>19152</v>
      </c>
      <c r="G70" s="23">
        <f>G69</f>
        <v>26390</v>
      </c>
      <c r="H70" s="22" t="s">
        <v>228</v>
      </c>
      <c r="I70" s="22">
        <v>0</v>
      </c>
      <c r="J70" s="22">
        <v>0</v>
      </c>
      <c r="K70" s="22" t="s">
        <v>87</v>
      </c>
      <c r="L70" s="22">
        <v>7.9999997979030013E-4</v>
      </c>
      <c r="M70" s="22">
        <v>5.6568544823676348E-4</v>
      </c>
      <c r="N70" s="22" t="s">
        <v>86</v>
      </c>
      <c r="O70" s="22">
        <v>0</v>
      </c>
      <c r="P70" s="22">
        <v>0</v>
      </c>
      <c r="Q70" s="22" t="s">
        <v>276</v>
      </c>
      <c r="R70" s="22">
        <v>8.9999998454004526E-4</v>
      </c>
      <c r="S70" s="22">
        <v>6.0000002849847078E-4</v>
      </c>
      <c r="T70" s="22" t="s">
        <v>276</v>
      </c>
      <c r="U70" s="22">
        <v>8.9999998454004526E-4</v>
      </c>
      <c r="V70" s="22">
        <v>6.0000002849847078E-4</v>
      </c>
      <c r="W70" s="22"/>
      <c r="X70" s="22"/>
      <c r="Y70" s="22"/>
      <c r="Z70" s="22"/>
      <c r="AA70" s="22"/>
      <c r="AB70" s="22"/>
      <c r="AC70" s="22"/>
      <c r="AD70" s="22"/>
      <c r="AE70" s="21"/>
    </row>
    <row r="71" spans="2:31">
      <c r="B71" s="66">
        <v>35</v>
      </c>
      <c r="C71" s="25" t="s">
        <v>361</v>
      </c>
      <c r="D71" s="25" t="s">
        <v>467</v>
      </c>
      <c r="E71" s="24" t="s">
        <v>360</v>
      </c>
      <c r="F71" s="23">
        <v>26487</v>
      </c>
      <c r="G71" s="23">
        <v>37956</v>
      </c>
      <c r="H71" s="22" t="s">
        <v>95</v>
      </c>
      <c r="I71" s="22">
        <v>0</v>
      </c>
      <c r="J71" s="22">
        <v>0</v>
      </c>
      <c r="K71" s="22" t="s">
        <v>74</v>
      </c>
      <c r="L71" s="22">
        <v>0</v>
      </c>
      <c r="M71" s="22">
        <v>0</v>
      </c>
      <c r="N71" s="22" t="s">
        <v>35</v>
      </c>
      <c r="O71" s="22">
        <v>0</v>
      </c>
      <c r="P71" s="22">
        <v>0</v>
      </c>
      <c r="Q71" s="22" t="s">
        <v>345</v>
      </c>
      <c r="R71" s="22">
        <v>0</v>
      </c>
      <c r="S71" s="22">
        <v>0</v>
      </c>
      <c r="T71" s="22" t="s">
        <v>133</v>
      </c>
      <c r="U71" s="22">
        <v>0</v>
      </c>
      <c r="V71" s="22">
        <v>0</v>
      </c>
      <c r="W71" s="22" t="s">
        <v>359</v>
      </c>
      <c r="X71" s="22">
        <v>2.6000000070780516E-3</v>
      </c>
      <c r="Y71" s="22">
        <v>1.0198039235547185E-3</v>
      </c>
      <c r="Z71" s="22"/>
      <c r="AA71" s="22"/>
      <c r="AB71" s="22"/>
      <c r="AC71" s="22"/>
      <c r="AD71" s="22"/>
      <c r="AE71" s="21"/>
    </row>
    <row r="72" spans="2:31">
      <c r="B72" s="66"/>
      <c r="C72" s="25"/>
      <c r="D72" s="25" t="s">
        <v>466</v>
      </c>
      <c r="E72" s="24" t="s">
        <v>475</v>
      </c>
      <c r="F72" s="23">
        <f>F71</f>
        <v>26487</v>
      </c>
      <c r="G72" s="23">
        <f>G71</f>
        <v>37956</v>
      </c>
      <c r="H72" s="22" t="s">
        <v>95</v>
      </c>
      <c r="I72" s="22">
        <v>0</v>
      </c>
      <c r="J72" s="22">
        <v>0</v>
      </c>
      <c r="K72" s="22" t="s">
        <v>74</v>
      </c>
      <c r="L72" s="22">
        <v>0</v>
      </c>
      <c r="M72" s="22">
        <v>0</v>
      </c>
      <c r="N72" s="22" t="s">
        <v>474</v>
      </c>
      <c r="O72" s="22">
        <v>3.0000001424923539E-4</v>
      </c>
      <c r="P72" s="22">
        <v>3.4641017555259168E-4</v>
      </c>
      <c r="Q72" s="22" t="s">
        <v>145</v>
      </c>
      <c r="R72" s="22">
        <v>0</v>
      </c>
      <c r="S72" s="22">
        <v>0</v>
      </c>
      <c r="T72" s="22" t="s">
        <v>372</v>
      </c>
      <c r="U72" s="22">
        <v>6.0000002849847078E-4</v>
      </c>
      <c r="V72" s="22">
        <v>4.8989796778187156E-4</v>
      </c>
      <c r="W72" s="22" t="s">
        <v>473</v>
      </c>
      <c r="X72" s="22">
        <v>0</v>
      </c>
      <c r="Y72" s="22">
        <v>0</v>
      </c>
      <c r="Z72" s="22" t="s">
        <v>195</v>
      </c>
      <c r="AA72" s="22">
        <v>2.899999963119626E-3</v>
      </c>
      <c r="AB72" s="22">
        <v>1.0770329972729087E-3</v>
      </c>
      <c r="AC72" s="22"/>
      <c r="AD72" s="22"/>
      <c r="AE72" s="21"/>
    </row>
    <row r="73" spans="2:31">
      <c r="B73" s="66">
        <v>36</v>
      </c>
      <c r="C73" s="29" t="s">
        <v>358</v>
      </c>
      <c r="D73" s="25" t="s">
        <v>467</v>
      </c>
      <c r="E73" s="24" t="s">
        <v>357</v>
      </c>
      <c r="F73" s="26">
        <v>29221</v>
      </c>
      <c r="G73" s="26">
        <v>39110</v>
      </c>
      <c r="H73" s="22" t="s">
        <v>340</v>
      </c>
      <c r="I73" s="22">
        <v>0</v>
      </c>
      <c r="J73" s="22">
        <v>0</v>
      </c>
      <c r="K73" s="22" t="s">
        <v>356</v>
      </c>
      <c r="L73" s="22">
        <v>0</v>
      </c>
      <c r="M73" s="22">
        <v>0</v>
      </c>
      <c r="N73" s="22" t="s">
        <v>355</v>
      </c>
      <c r="O73" s="22">
        <v>2.4000001139938831E-3</v>
      </c>
      <c r="P73" s="22">
        <v>9.7979593556374311E-4</v>
      </c>
      <c r="Q73" s="22" t="s">
        <v>122</v>
      </c>
      <c r="R73" s="22">
        <v>0</v>
      </c>
      <c r="S73" s="22">
        <v>0</v>
      </c>
      <c r="T73" s="22" t="s">
        <v>42</v>
      </c>
      <c r="U73" s="22">
        <v>0</v>
      </c>
      <c r="V73" s="22">
        <v>0</v>
      </c>
      <c r="W73" s="22" t="s">
        <v>136</v>
      </c>
      <c r="X73" s="22">
        <v>8.9999998454004526E-4</v>
      </c>
      <c r="Y73" s="22">
        <v>6.0000002849847078E-4</v>
      </c>
      <c r="Z73" s="22"/>
      <c r="AA73" s="22"/>
      <c r="AB73" s="22"/>
      <c r="AC73" s="22"/>
      <c r="AD73" s="22"/>
      <c r="AE73" s="21"/>
    </row>
    <row r="74" spans="2:31">
      <c r="B74" s="66"/>
      <c r="C74" s="25"/>
      <c r="D74" s="25" t="s">
        <v>466</v>
      </c>
      <c r="E74" s="24" t="s">
        <v>472</v>
      </c>
      <c r="F74" s="23">
        <f>F73</f>
        <v>29221</v>
      </c>
      <c r="G74" s="23">
        <f>G73</f>
        <v>39110</v>
      </c>
      <c r="H74" s="22" t="s">
        <v>152</v>
      </c>
      <c r="I74" s="22">
        <v>0</v>
      </c>
      <c r="J74" s="22">
        <v>0</v>
      </c>
      <c r="K74" s="22" t="s">
        <v>200</v>
      </c>
      <c r="L74" s="22">
        <v>0</v>
      </c>
      <c r="M74" s="22">
        <v>0</v>
      </c>
      <c r="N74" s="22" t="s">
        <v>151</v>
      </c>
      <c r="O74" s="22">
        <v>1.7999999690800905E-3</v>
      </c>
      <c r="P74" s="22">
        <v>8.485281141474843E-4</v>
      </c>
      <c r="Q74" s="22" t="s">
        <v>91</v>
      </c>
      <c r="R74" s="22">
        <v>0</v>
      </c>
      <c r="S74" s="22">
        <v>0</v>
      </c>
      <c r="T74" s="22" t="s">
        <v>42</v>
      </c>
      <c r="U74" s="22">
        <v>0</v>
      </c>
      <c r="V74" s="22">
        <v>0</v>
      </c>
      <c r="W74" s="22" t="s">
        <v>199</v>
      </c>
      <c r="X74" s="22">
        <v>6.99999975040555E-4</v>
      </c>
      <c r="Y74" s="22">
        <v>5.2915024571120739E-4</v>
      </c>
      <c r="Z74" s="22"/>
      <c r="AA74" s="22"/>
      <c r="AB74" s="22"/>
      <c r="AC74" s="22"/>
      <c r="AD74" s="22"/>
      <c r="AE74" s="21"/>
    </row>
    <row r="75" spans="2:31">
      <c r="B75" s="66">
        <v>37</v>
      </c>
      <c r="C75" s="29" t="s">
        <v>298</v>
      </c>
      <c r="D75" s="25" t="s">
        <v>467</v>
      </c>
      <c r="E75" s="24" t="s">
        <v>354</v>
      </c>
      <c r="F75" s="26">
        <v>28838</v>
      </c>
      <c r="G75" s="26">
        <v>35702</v>
      </c>
      <c r="H75" s="22" t="s">
        <v>256</v>
      </c>
      <c r="I75" s="22">
        <v>0</v>
      </c>
      <c r="J75" s="22">
        <v>0</v>
      </c>
      <c r="K75" s="22" t="s">
        <v>268</v>
      </c>
      <c r="L75" s="22">
        <v>3.7000000011175871E-3</v>
      </c>
      <c r="M75" s="22">
        <v>1.2165524531155825E-3</v>
      </c>
      <c r="N75" s="22" t="s">
        <v>59</v>
      </c>
      <c r="O75" s="22">
        <v>0</v>
      </c>
      <c r="P75" s="22">
        <v>0</v>
      </c>
      <c r="Q75" s="22" t="s">
        <v>122</v>
      </c>
      <c r="R75" s="22">
        <v>9.9999997473787516E-5</v>
      </c>
      <c r="S75" s="22">
        <v>1.9999999494757503E-4</v>
      </c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1"/>
    </row>
    <row r="76" spans="2:31">
      <c r="B76" s="66"/>
      <c r="C76" s="25"/>
      <c r="D76" s="25" t="s">
        <v>466</v>
      </c>
      <c r="E76" s="24" t="s">
        <v>471</v>
      </c>
      <c r="F76" s="23">
        <f>F75</f>
        <v>28838</v>
      </c>
      <c r="G76" s="23">
        <f>G75</f>
        <v>35702</v>
      </c>
      <c r="H76" s="22" t="s">
        <v>119</v>
      </c>
      <c r="I76" s="22">
        <v>0</v>
      </c>
      <c r="J76" s="22">
        <v>0</v>
      </c>
      <c r="K76" s="22" t="s">
        <v>59</v>
      </c>
      <c r="L76" s="22">
        <v>0</v>
      </c>
      <c r="M76" s="22">
        <v>0</v>
      </c>
      <c r="N76" s="22" t="s">
        <v>43</v>
      </c>
      <c r="O76" s="22">
        <v>0</v>
      </c>
      <c r="P76" s="22">
        <v>0</v>
      </c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1"/>
    </row>
    <row r="77" spans="2:31">
      <c r="B77" s="66">
        <v>38</v>
      </c>
      <c r="C77" s="27" t="s">
        <v>176</v>
      </c>
      <c r="D77" s="25" t="s">
        <v>467</v>
      </c>
      <c r="E77" s="24" t="s">
        <v>353</v>
      </c>
      <c r="F77" s="26">
        <v>32156</v>
      </c>
      <c r="G77" s="26">
        <v>39144</v>
      </c>
      <c r="H77" s="22" t="s">
        <v>352</v>
      </c>
      <c r="I77" s="22">
        <v>3.599999938160181E-3</v>
      </c>
      <c r="J77" s="22">
        <v>1.2000000569969416E-3</v>
      </c>
      <c r="K77" s="22" t="s">
        <v>100</v>
      </c>
      <c r="L77" s="22">
        <v>0</v>
      </c>
      <c r="M77" s="22">
        <v>0</v>
      </c>
      <c r="N77" s="22" t="s">
        <v>178</v>
      </c>
      <c r="O77" s="22">
        <v>0</v>
      </c>
      <c r="P77" s="22">
        <v>0</v>
      </c>
      <c r="Q77" s="22" t="s">
        <v>98</v>
      </c>
      <c r="R77" s="22">
        <v>9.9999997473787516E-5</v>
      </c>
      <c r="S77" s="22">
        <v>1.9999999494757503E-4</v>
      </c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1"/>
    </row>
    <row r="78" spans="2:31">
      <c r="B78" s="66"/>
      <c r="C78" s="25"/>
      <c r="D78" s="25" t="s">
        <v>466</v>
      </c>
      <c r="E78" s="24" t="s">
        <v>470</v>
      </c>
      <c r="F78" s="23">
        <f>F77</f>
        <v>32156</v>
      </c>
      <c r="G78" s="23">
        <f>G77</f>
        <v>39144</v>
      </c>
      <c r="H78" s="22" t="s">
        <v>179</v>
      </c>
      <c r="I78" s="22">
        <v>5.4000001400709152E-3</v>
      </c>
      <c r="J78" s="22">
        <v>1.4696938451379538E-3</v>
      </c>
      <c r="K78" s="22" t="s">
        <v>100</v>
      </c>
      <c r="L78" s="22">
        <v>0</v>
      </c>
      <c r="M78" s="22">
        <v>0</v>
      </c>
      <c r="N78" s="22" t="s">
        <v>178</v>
      </c>
      <c r="O78" s="22">
        <v>0</v>
      </c>
      <c r="P78" s="22">
        <v>0</v>
      </c>
      <c r="Q78" s="22" t="s">
        <v>177</v>
      </c>
      <c r="R78" s="22">
        <v>9.9999997473787516E-5</v>
      </c>
      <c r="S78" s="22">
        <v>1.9999999494757503E-4</v>
      </c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1"/>
    </row>
    <row r="79" spans="2:31">
      <c r="B79" s="66">
        <v>39</v>
      </c>
      <c r="C79" s="28" t="s">
        <v>176</v>
      </c>
      <c r="D79" s="25" t="s">
        <v>467</v>
      </c>
      <c r="E79" s="24" t="s">
        <v>351</v>
      </c>
      <c r="F79" s="23">
        <v>20822</v>
      </c>
      <c r="G79" s="26">
        <v>37956</v>
      </c>
      <c r="H79" s="22" t="s">
        <v>108</v>
      </c>
      <c r="I79" s="22">
        <v>0</v>
      </c>
      <c r="J79" s="22">
        <v>0</v>
      </c>
      <c r="K79" s="22" t="s">
        <v>350</v>
      </c>
      <c r="L79" s="22">
        <v>9.9999997473787516E-5</v>
      </c>
      <c r="M79" s="22">
        <v>1.9999999494757503E-4</v>
      </c>
      <c r="N79" s="22" t="s">
        <v>27</v>
      </c>
      <c r="O79" s="22">
        <v>0</v>
      </c>
      <c r="P79" s="22">
        <v>0</v>
      </c>
      <c r="Q79" s="22" t="s">
        <v>349</v>
      </c>
      <c r="R79" s="22">
        <v>0</v>
      </c>
      <c r="S79" s="22">
        <v>0</v>
      </c>
      <c r="T79" s="22" t="s">
        <v>349</v>
      </c>
      <c r="U79" s="22">
        <v>0</v>
      </c>
      <c r="V79" s="22">
        <v>0</v>
      </c>
      <c r="W79" s="22"/>
      <c r="X79" s="22"/>
      <c r="Y79" s="22"/>
      <c r="Z79" s="22"/>
      <c r="AA79" s="22"/>
      <c r="AB79" s="22"/>
      <c r="AC79" s="22"/>
      <c r="AD79" s="22"/>
      <c r="AE79" s="21"/>
    </row>
    <row r="80" spans="2:31">
      <c r="B80" s="66"/>
      <c r="C80" s="25"/>
      <c r="D80" s="25" t="s">
        <v>466</v>
      </c>
      <c r="E80" s="24" t="s">
        <v>469</v>
      </c>
      <c r="F80" s="23">
        <f>F79</f>
        <v>20822</v>
      </c>
      <c r="G80" s="23">
        <f>G79</f>
        <v>37956</v>
      </c>
      <c r="H80" s="22" t="s">
        <v>29</v>
      </c>
      <c r="I80" s="22">
        <v>0</v>
      </c>
      <c r="J80" s="22">
        <v>0</v>
      </c>
      <c r="K80" s="22" t="s">
        <v>468</v>
      </c>
      <c r="L80" s="22">
        <v>7.9999997979030013E-4</v>
      </c>
      <c r="M80" s="22">
        <v>5.6568544823676348E-4</v>
      </c>
      <c r="N80" s="22" t="s">
        <v>85</v>
      </c>
      <c r="O80" s="22">
        <v>0</v>
      </c>
      <c r="P80" s="22">
        <v>0</v>
      </c>
      <c r="Q80" s="22" t="s">
        <v>70</v>
      </c>
      <c r="R80" s="22">
        <v>3.0000001424923539E-4</v>
      </c>
      <c r="S80" s="22">
        <v>3.4641017555259168E-4</v>
      </c>
      <c r="T80" s="22" t="s">
        <v>69</v>
      </c>
      <c r="U80" s="22">
        <v>0</v>
      </c>
      <c r="V80" s="22">
        <v>0</v>
      </c>
      <c r="W80" s="22" t="s">
        <v>119</v>
      </c>
      <c r="X80" s="22">
        <v>3.0000001424923539E-4</v>
      </c>
      <c r="Y80" s="22">
        <v>3.4641017555259168E-4</v>
      </c>
      <c r="Z80" s="22" t="s">
        <v>59</v>
      </c>
      <c r="AA80" s="22">
        <v>0</v>
      </c>
      <c r="AB80" s="22">
        <v>0</v>
      </c>
      <c r="AC80" s="22" t="s">
        <v>43</v>
      </c>
      <c r="AD80" s="22">
        <v>4.6999999321997166E-3</v>
      </c>
      <c r="AE80" s="21">
        <v>1.3711309293285012E-3</v>
      </c>
    </row>
    <row r="81" spans="2:31">
      <c r="B81" s="66">
        <v>40</v>
      </c>
      <c r="C81" s="27" t="s">
        <v>348</v>
      </c>
      <c r="D81" s="25" t="s">
        <v>467</v>
      </c>
      <c r="E81" s="24" t="s">
        <v>347</v>
      </c>
      <c r="F81" s="23">
        <v>24153</v>
      </c>
      <c r="G81" s="26">
        <v>37285.25</v>
      </c>
      <c r="H81" s="22" t="s">
        <v>276</v>
      </c>
      <c r="I81" s="22">
        <v>2.3000000510364771E-3</v>
      </c>
      <c r="J81" s="22">
        <v>9.5916632562875748E-4</v>
      </c>
      <c r="K81" s="22" t="s">
        <v>257</v>
      </c>
      <c r="L81" s="22">
        <v>0</v>
      </c>
      <c r="M81" s="22">
        <v>0</v>
      </c>
      <c r="N81" s="22" t="s">
        <v>346</v>
      </c>
      <c r="O81" s="22">
        <v>0</v>
      </c>
      <c r="P81" s="22">
        <v>0</v>
      </c>
      <c r="Q81" s="22" t="s">
        <v>256</v>
      </c>
      <c r="R81" s="22">
        <v>9.9999997473787516E-5</v>
      </c>
      <c r="S81" s="22">
        <v>1.9999999494757503E-4</v>
      </c>
      <c r="T81" s="22" t="s">
        <v>106</v>
      </c>
      <c r="U81" s="22">
        <v>7.6999999582767487E-3</v>
      </c>
      <c r="V81" s="22">
        <v>1.7549928743392229E-3</v>
      </c>
      <c r="W81" s="22" t="s">
        <v>59</v>
      </c>
      <c r="X81" s="22">
        <v>0</v>
      </c>
      <c r="Y81" s="22">
        <v>0</v>
      </c>
      <c r="Z81" s="22" t="s">
        <v>345</v>
      </c>
      <c r="AA81" s="22">
        <v>0</v>
      </c>
      <c r="AB81" s="22">
        <v>0</v>
      </c>
      <c r="AC81" s="22" t="s">
        <v>344</v>
      </c>
      <c r="AD81" s="22">
        <v>0</v>
      </c>
      <c r="AE81" s="21">
        <v>0</v>
      </c>
    </row>
    <row r="82" spans="2:31">
      <c r="B82" s="66"/>
      <c r="C82" s="25"/>
      <c r="D82" s="25" t="s">
        <v>466</v>
      </c>
      <c r="E82" s="24" t="s">
        <v>72</v>
      </c>
      <c r="F82" s="23">
        <f>F81</f>
        <v>24153</v>
      </c>
      <c r="G82" s="23">
        <f>G81</f>
        <v>37285.25</v>
      </c>
      <c r="H82" s="22" t="s">
        <v>27</v>
      </c>
      <c r="I82" s="22">
        <v>5.0000002374872565E-4</v>
      </c>
      <c r="J82" s="22">
        <v>4.4721359154209495E-4</v>
      </c>
      <c r="K82" s="22" t="s">
        <v>70</v>
      </c>
      <c r="L82" s="22">
        <v>0</v>
      </c>
      <c r="M82" s="22">
        <v>0</v>
      </c>
      <c r="N82" s="22" t="s">
        <v>69</v>
      </c>
      <c r="O82" s="22">
        <v>0</v>
      </c>
      <c r="P82" s="22">
        <v>0</v>
      </c>
      <c r="Q82" s="22" t="s">
        <v>68</v>
      </c>
      <c r="R82" s="22">
        <v>1.9999999494757503E-4</v>
      </c>
      <c r="S82" s="22">
        <v>2.8284272411838174E-4</v>
      </c>
      <c r="T82" s="22" t="s">
        <v>59</v>
      </c>
      <c r="U82" s="22">
        <v>0</v>
      </c>
      <c r="V82" s="22">
        <v>0</v>
      </c>
      <c r="W82" s="22" t="s">
        <v>43</v>
      </c>
      <c r="X82" s="22">
        <v>0</v>
      </c>
      <c r="Y82" s="22">
        <v>0</v>
      </c>
      <c r="Z82" s="22" t="s">
        <v>42</v>
      </c>
      <c r="AA82" s="22">
        <v>1.2000000569969416E-3</v>
      </c>
      <c r="AB82" s="22">
        <v>6.9282035110518336E-4</v>
      </c>
      <c r="AC82" s="22"/>
      <c r="AD82" s="22"/>
      <c r="AE82" s="21"/>
    </row>
    <row r="83" spans="2:31">
      <c r="B83" s="66">
        <v>41</v>
      </c>
      <c r="C83" s="27" t="s">
        <v>67</v>
      </c>
      <c r="D83" s="25" t="s">
        <v>467</v>
      </c>
      <c r="E83" s="24" t="s">
        <v>343</v>
      </c>
      <c r="F83" s="23">
        <f>F81</f>
        <v>24153</v>
      </c>
      <c r="G83" s="26">
        <f>G81</f>
        <v>37285.25</v>
      </c>
      <c r="H83" s="22" t="s">
        <v>342</v>
      </c>
      <c r="I83" s="22">
        <v>0</v>
      </c>
      <c r="J83" s="22">
        <v>0</v>
      </c>
      <c r="K83" s="22" t="s">
        <v>341</v>
      </c>
      <c r="L83" s="22">
        <v>0</v>
      </c>
      <c r="M83" s="22">
        <v>0</v>
      </c>
      <c r="N83" s="22" t="s">
        <v>21</v>
      </c>
      <c r="O83" s="22">
        <v>0</v>
      </c>
      <c r="P83" s="22">
        <v>0</v>
      </c>
      <c r="Q83" s="22" t="s">
        <v>340</v>
      </c>
      <c r="R83" s="22">
        <v>9.9999997473787516E-5</v>
      </c>
      <c r="S83" s="22">
        <v>1.9999999494757503E-4</v>
      </c>
      <c r="T83" s="22" t="s">
        <v>59</v>
      </c>
      <c r="U83" s="22">
        <v>0</v>
      </c>
      <c r="V83" s="22">
        <v>0</v>
      </c>
      <c r="W83" s="22" t="s">
        <v>92</v>
      </c>
      <c r="X83" s="22">
        <v>5.0000002374872565E-4</v>
      </c>
      <c r="Y83" s="22">
        <v>4.4721359154209495E-4</v>
      </c>
      <c r="Z83" s="22" t="s">
        <v>122</v>
      </c>
      <c r="AA83" s="22">
        <v>0</v>
      </c>
      <c r="AB83" s="22">
        <v>0</v>
      </c>
      <c r="AC83" s="22" t="s">
        <v>178</v>
      </c>
      <c r="AD83" s="22">
        <v>1.9999999494757503E-4</v>
      </c>
      <c r="AE83" s="21">
        <v>2.8284272411838174E-4</v>
      </c>
    </row>
    <row r="84" spans="2:31">
      <c r="B84" s="66"/>
      <c r="C84" s="25"/>
      <c r="D84" s="25" t="s">
        <v>466</v>
      </c>
      <c r="E84" s="24" t="s">
        <v>72</v>
      </c>
      <c r="F84" s="23">
        <f>F83</f>
        <v>24153</v>
      </c>
      <c r="G84" s="23">
        <f>G83</f>
        <v>37285.25</v>
      </c>
      <c r="H84" s="22" t="s">
        <v>27</v>
      </c>
      <c r="I84" s="22">
        <v>7.9999997979030013E-4</v>
      </c>
      <c r="J84" s="22">
        <v>5.6568544823676348E-4</v>
      </c>
      <c r="K84" s="22" t="s">
        <v>70</v>
      </c>
      <c r="L84" s="22">
        <v>0</v>
      </c>
      <c r="M84" s="22">
        <v>0</v>
      </c>
      <c r="N84" s="22" t="s">
        <v>69</v>
      </c>
      <c r="O84" s="22">
        <v>0</v>
      </c>
      <c r="P84" s="22">
        <v>0</v>
      </c>
      <c r="Q84" s="22" t="s">
        <v>68</v>
      </c>
      <c r="R84" s="22">
        <v>3.9999998989515007E-4</v>
      </c>
      <c r="S84" s="22">
        <v>3.9999998989515007E-4</v>
      </c>
      <c r="T84" s="22" t="s">
        <v>59</v>
      </c>
      <c r="U84" s="22">
        <v>0</v>
      </c>
      <c r="V84" s="22">
        <v>0</v>
      </c>
      <c r="W84" s="22" t="s">
        <v>43</v>
      </c>
      <c r="X84" s="22">
        <v>0</v>
      </c>
      <c r="Y84" s="22">
        <v>0</v>
      </c>
      <c r="Z84" s="22" t="s">
        <v>42</v>
      </c>
      <c r="AA84" s="22">
        <v>6.0000002849847078E-4</v>
      </c>
      <c r="AB84" s="22">
        <v>4.8989796778187156E-4</v>
      </c>
      <c r="AC84" s="22"/>
      <c r="AD84" s="22"/>
      <c r="AE84" s="21"/>
    </row>
    <row r="85" spans="2:31">
      <c r="B85" s="66">
        <v>42</v>
      </c>
      <c r="C85" s="27" t="s">
        <v>67</v>
      </c>
      <c r="D85" s="25" t="s">
        <v>467</v>
      </c>
      <c r="E85" s="24" t="s">
        <v>339</v>
      </c>
      <c r="F85" s="23">
        <v>25904</v>
      </c>
      <c r="G85" s="26">
        <f>G83</f>
        <v>37285.25</v>
      </c>
      <c r="H85" s="22" t="s">
        <v>154</v>
      </c>
      <c r="I85" s="22">
        <v>0</v>
      </c>
      <c r="J85" s="22">
        <v>0</v>
      </c>
      <c r="K85" s="22" t="s">
        <v>69</v>
      </c>
      <c r="L85" s="22">
        <v>0</v>
      </c>
      <c r="M85" s="22">
        <v>0</v>
      </c>
      <c r="N85" s="22" t="s">
        <v>52</v>
      </c>
      <c r="O85" s="22">
        <v>0</v>
      </c>
      <c r="P85" s="22">
        <v>0</v>
      </c>
      <c r="Q85" s="22" t="s">
        <v>338</v>
      </c>
      <c r="R85" s="22">
        <v>5.4000001400709152E-3</v>
      </c>
      <c r="S85" s="22">
        <v>1.4696938451379538E-3</v>
      </c>
      <c r="T85" s="22" t="s">
        <v>59</v>
      </c>
      <c r="U85" s="22">
        <v>0</v>
      </c>
      <c r="V85" s="22">
        <v>0</v>
      </c>
      <c r="W85" s="22" t="s">
        <v>100</v>
      </c>
      <c r="X85" s="22">
        <v>0</v>
      </c>
      <c r="Y85" s="22">
        <v>0</v>
      </c>
      <c r="Z85" s="22" t="s">
        <v>178</v>
      </c>
      <c r="AA85" s="22">
        <v>3.0000001424923539E-4</v>
      </c>
      <c r="AB85" s="22">
        <v>3.4641017555259168E-4</v>
      </c>
      <c r="AC85" s="22"/>
      <c r="AD85" s="22"/>
      <c r="AE85" s="21"/>
    </row>
    <row r="86" spans="2:31">
      <c r="B86" s="66"/>
      <c r="C86" s="25"/>
      <c r="D86" s="25" t="s">
        <v>466</v>
      </c>
      <c r="E86" s="24" t="s">
        <v>72</v>
      </c>
      <c r="F86" s="23">
        <f>F85</f>
        <v>25904</v>
      </c>
      <c r="G86" s="23">
        <f>G85</f>
        <v>37285.25</v>
      </c>
      <c r="H86" s="22" t="s">
        <v>70</v>
      </c>
      <c r="I86" s="22">
        <v>0</v>
      </c>
      <c r="J86" s="22">
        <v>0</v>
      </c>
      <c r="K86" s="22" t="s">
        <v>69</v>
      </c>
      <c r="L86" s="22">
        <v>0</v>
      </c>
      <c r="M86" s="22">
        <v>0</v>
      </c>
      <c r="N86" s="22" t="s">
        <v>68</v>
      </c>
      <c r="O86" s="22">
        <v>9.9999997473787516E-5</v>
      </c>
      <c r="P86" s="22">
        <v>1.9999999494757503E-4</v>
      </c>
      <c r="Q86" s="22" t="s">
        <v>59</v>
      </c>
      <c r="R86" s="22">
        <v>0</v>
      </c>
      <c r="S86" s="22">
        <v>0</v>
      </c>
      <c r="T86" s="22" t="s">
        <v>43</v>
      </c>
      <c r="U86" s="22">
        <v>0</v>
      </c>
      <c r="V86" s="22">
        <v>0</v>
      </c>
      <c r="W86" s="22" t="s">
        <v>42</v>
      </c>
      <c r="X86" s="22">
        <v>1.3000000035390258E-3</v>
      </c>
      <c r="Y86" s="22">
        <v>7.2111026383936405E-4</v>
      </c>
      <c r="Z86" s="22"/>
      <c r="AA86" s="22"/>
      <c r="AB86" s="22"/>
      <c r="AC86" s="22"/>
      <c r="AD86" s="22"/>
      <c r="AE86" s="21"/>
    </row>
    <row r="87" spans="2:31">
      <c r="B87" s="66">
        <v>43</v>
      </c>
      <c r="C87" s="27" t="s">
        <v>67</v>
      </c>
      <c r="D87" s="25" t="s">
        <v>467</v>
      </c>
      <c r="E87" s="24" t="s">
        <v>337</v>
      </c>
      <c r="F87" s="23">
        <v>22860</v>
      </c>
      <c r="G87" s="26">
        <v>37981</v>
      </c>
      <c r="H87" s="22" t="s">
        <v>336</v>
      </c>
      <c r="I87" s="22">
        <v>6.99999975040555E-4</v>
      </c>
      <c r="J87" s="22">
        <v>5.2915024571120739E-4</v>
      </c>
      <c r="K87" s="22" t="s">
        <v>27</v>
      </c>
      <c r="L87" s="22">
        <v>0</v>
      </c>
      <c r="M87" s="22">
        <v>0</v>
      </c>
      <c r="N87" s="22" t="s">
        <v>61</v>
      </c>
      <c r="O87" s="22">
        <v>0</v>
      </c>
      <c r="P87" s="22">
        <v>0</v>
      </c>
      <c r="Q87" s="22" t="s">
        <v>69</v>
      </c>
      <c r="R87" s="22">
        <v>0</v>
      </c>
      <c r="S87" s="22">
        <v>0</v>
      </c>
      <c r="T87" s="22" t="s">
        <v>52</v>
      </c>
      <c r="U87" s="22">
        <v>0</v>
      </c>
      <c r="V87" s="22">
        <v>0</v>
      </c>
      <c r="W87" s="22" t="s">
        <v>59</v>
      </c>
      <c r="X87" s="22">
        <v>0</v>
      </c>
      <c r="Y87" s="22">
        <v>0</v>
      </c>
      <c r="Z87" s="22" t="s">
        <v>100</v>
      </c>
      <c r="AA87" s="22">
        <v>9.9999997473787516E-5</v>
      </c>
      <c r="AB87" s="22">
        <v>1.9999999494757503E-4</v>
      </c>
      <c r="AC87" s="22" t="s">
        <v>335</v>
      </c>
      <c r="AD87" s="22">
        <v>1.9000000320374966E-3</v>
      </c>
      <c r="AE87" s="21">
        <v>8.7177980458363891E-4</v>
      </c>
    </row>
    <row r="88" spans="2:31">
      <c r="B88" s="66"/>
      <c r="C88" s="25"/>
      <c r="D88" s="25" t="s">
        <v>466</v>
      </c>
      <c r="E88" s="24" t="s">
        <v>465</v>
      </c>
      <c r="F88" s="23">
        <f>F87</f>
        <v>22860</v>
      </c>
      <c r="G88" s="23">
        <f>G87</f>
        <v>37981</v>
      </c>
      <c r="H88" s="22" t="s">
        <v>362</v>
      </c>
      <c r="I88" s="22">
        <v>5.0000002374872565E-4</v>
      </c>
      <c r="J88" s="22">
        <v>4.4721359154209495E-4</v>
      </c>
      <c r="K88" s="22" t="s">
        <v>447</v>
      </c>
      <c r="L88" s="22">
        <v>0</v>
      </c>
      <c r="M88" s="22">
        <v>0</v>
      </c>
      <c r="N88" s="22" t="s">
        <v>134</v>
      </c>
      <c r="O88" s="22">
        <v>0</v>
      </c>
      <c r="P88" s="22">
        <v>0</v>
      </c>
      <c r="Q88" s="22" t="s">
        <v>69</v>
      </c>
      <c r="R88" s="22">
        <v>0</v>
      </c>
      <c r="S88" s="22">
        <v>0</v>
      </c>
      <c r="T88" s="22" t="s">
        <v>52</v>
      </c>
      <c r="U88" s="22">
        <v>9.9999997473787516E-5</v>
      </c>
      <c r="V88" s="22">
        <v>1.9999999494757503E-4</v>
      </c>
      <c r="W88" s="22" t="s">
        <v>59</v>
      </c>
      <c r="X88" s="22">
        <v>0</v>
      </c>
      <c r="Y88" s="22">
        <v>0</v>
      </c>
      <c r="Z88" s="22" t="s">
        <v>43</v>
      </c>
      <c r="AA88" s="22">
        <v>0</v>
      </c>
      <c r="AB88" s="22">
        <v>0</v>
      </c>
      <c r="AC88" s="22" t="s">
        <v>42</v>
      </c>
      <c r="AD88" s="22">
        <v>1.0400000028312206E-2</v>
      </c>
      <c r="AE88" s="21">
        <v>2.039607847109437E-3</v>
      </c>
    </row>
    <row r="89" spans="2:31">
      <c r="B89" s="66">
        <v>44</v>
      </c>
      <c r="C89" s="25" t="s">
        <v>334</v>
      </c>
      <c r="D89" s="25" t="s">
        <v>467</v>
      </c>
      <c r="E89" s="24" t="s">
        <v>333</v>
      </c>
      <c r="F89" s="23">
        <f>F87</f>
        <v>22860</v>
      </c>
      <c r="G89" s="23">
        <f>G85</f>
        <v>37285.25</v>
      </c>
      <c r="H89" s="22" t="s">
        <v>332</v>
      </c>
      <c r="I89" s="22">
        <v>9.9999997473787516E-5</v>
      </c>
      <c r="J89" s="22">
        <v>1.9999999494757503E-4</v>
      </c>
      <c r="K89" s="22" t="s">
        <v>331</v>
      </c>
      <c r="L89" s="22">
        <v>0</v>
      </c>
      <c r="M89" s="22">
        <v>0</v>
      </c>
      <c r="N89" s="22" t="s">
        <v>61</v>
      </c>
      <c r="O89" s="22">
        <v>0</v>
      </c>
      <c r="P89" s="22">
        <v>0</v>
      </c>
      <c r="Q89" s="22" t="s">
        <v>69</v>
      </c>
      <c r="R89" s="22">
        <v>0</v>
      </c>
      <c r="S89" s="22">
        <v>0</v>
      </c>
      <c r="T89" s="22" t="s">
        <v>52</v>
      </c>
      <c r="U89" s="22">
        <v>0</v>
      </c>
      <c r="V89" s="22">
        <v>0</v>
      </c>
      <c r="W89" s="22" t="s">
        <v>59</v>
      </c>
      <c r="X89" s="22">
        <v>0</v>
      </c>
      <c r="Y89" s="22">
        <v>0</v>
      </c>
      <c r="Z89" s="22" t="s">
        <v>100</v>
      </c>
      <c r="AA89" s="22">
        <v>0</v>
      </c>
      <c r="AB89" s="22">
        <v>0</v>
      </c>
      <c r="AC89" s="22" t="s">
        <v>42</v>
      </c>
      <c r="AD89" s="22">
        <v>6.0000002849847078E-4</v>
      </c>
      <c r="AE89" s="21">
        <v>4.8989796778187156E-4</v>
      </c>
    </row>
    <row r="90" spans="2:31" ht="15.75" thickBot="1">
      <c r="B90" s="67"/>
      <c r="C90" s="38"/>
      <c r="D90" s="38" t="s">
        <v>466</v>
      </c>
      <c r="E90" s="37" t="s">
        <v>465</v>
      </c>
      <c r="F90" s="36">
        <f>F89</f>
        <v>22860</v>
      </c>
      <c r="G90" s="36">
        <f>G89</f>
        <v>37285.25</v>
      </c>
      <c r="H90" s="35" t="s">
        <v>362</v>
      </c>
      <c r="I90" s="35">
        <v>6.99999975040555E-4</v>
      </c>
      <c r="J90" s="35">
        <v>5.2915024571120739E-4</v>
      </c>
      <c r="K90" s="35" t="s">
        <v>447</v>
      </c>
      <c r="L90" s="35">
        <v>0</v>
      </c>
      <c r="M90" s="35">
        <v>0</v>
      </c>
      <c r="N90" s="35" t="s">
        <v>134</v>
      </c>
      <c r="O90" s="35">
        <v>0</v>
      </c>
      <c r="P90" s="35">
        <v>0</v>
      </c>
      <c r="Q90" s="35" t="s">
        <v>69</v>
      </c>
      <c r="R90" s="35">
        <v>0</v>
      </c>
      <c r="S90" s="35">
        <v>0</v>
      </c>
      <c r="T90" s="35" t="s">
        <v>52</v>
      </c>
      <c r="U90" s="35">
        <v>9.9999997473787516E-5</v>
      </c>
      <c r="V90" s="35">
        <v>1.9999999494757503E-4</v>
      </c>
      <c r="W90" s="35" t="s">
        <v>59</v>
      </c>
      <c r="X90" s="35">
        <v>0</v>
      </c>
      <c r="Y90" s="35">
        <v>0</v>
      </c>
      <c r="Z90" s="35" t="s">
        <v>43</v>
      </c>
      <c r="AA90" s="35">
        <v>0</v>
      </c>
      <c r="AB90" s="35">
        <v>0</v>
      </c>
      <c r="AC90" s="35" t="s">
        <v>42</v>
      </c>
      <c r="AD90" s="35">
        <v>6.0000002849847078E-4</v>
      </c>
      <c r="AE90" s="34">
        <v>4.8989796778187156E-4</v>
      </c>
    </row>
  </sheetData>
  <mergeCells count="44">
    <mergeCell ref="B75:B76"/>
    <mergeCell ref="B77:B78"/>
    <mergeCell ref="B79:B80"/>
    <mergeCell ref="B87:B88"/>
    <mergeCell ref="B89:B90"/>
    <mergeCell ref="B81:B82"/>
    <mergeCell ref="B83:B84"/>
    <mergeCell ref="B85:B86"/>
    <mergeCell ref="B69:B70"/>
    <mergeCell ref="B71:B72"/>
    <mergeCell ref="B73:B74"/>
    <mergeCell ref="B63:B64"/>
    <mergeCell ref="B65:B66"/>
    <mergeCell ref="B67:B68"/>
    <mergeCell ref="B57:B58"/>
    <mergeCell ref="B59:B60"/>
    <mergeCell ref="B61:B62"/>
    <mergeCell ref="B51:B52"/>
    <mergeCell ref="B53:B54"/>
    <mergeCell ref="B55:B56"/>
    <mergeCell ref="B45:B46"/>
    <mergeCell ref="B47:B48"/>
    <mergeCell ref="B49:B50"/>
    <mergeCell ref="B39:B40"/>
    <mergeCell ref="B41:B42"/>
    <mergeCell ref="B43:B44"/>
    <mergeCell ref="B33:B34"/>
    <mergeCell ref="B35:B36"/>
    <mergeCell ref="B37:B38"/>
    <mergeCell ref="B29:B30"/>
    <mergeCell ref="B31:B32"/>
    <mergeCell ref="B3:B4"/>
    <mergeCell ref="B5:B6"/>
    <mergeCell ref="B7:B8"/>
    <mergeCell ref="B15:B16"/>
    <mergeCell ref="B17:B18"/>
    <mergeCell ref="B19:B20"/>
    <mergeCell ref="B9:B10"/>
    <mergeCell ref="B11:B12"/>
    <mergeCell ref="B13:B14"/>
    <mergeCell ref="B27:B28"/>
    <mergeCell ref="B21:B22"/>
    <mergeCell ref="B23:B24"/>
    <mergeCell ref="B25:B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78"/>
  <sheetViews>
    <sheetView tabSelected="1" workbookViewId="0">
      <selection activeCell="F27" sqref="F27"/>
    </sheetView>
  </sheetViews>
  <sheetFormatPr defaultRowHeight="15"/>
  <cols>
    <col min="2" max="2" width="15.28515625" customWidth="1"/>
    <col min="3" max="3" width="19.7109375" customWidth="1"/>
    <col min="4" max="4" width="16.140625" style="40" customWidth="1"/>
    <col min="5" max="5" width="16.140625" customWidth="1"/>
    <col min="6" max="6" width="15.140625" customWidth="1"/>
    <col min="7" max="7" width="7.85546875" customWidth="1"/>
    <col min="9" max="9" width="7.28515625" customWidth="1"/>
    <col min="11" max="11" width="8.28515625" customWidth="1"/>
    <col min="25" max="25" width="65" customWidth="1"/>
    <col min="26" max="26" width="21.7109375" customWidth="1"/>
  </cols>
  <sheetData>
    <row r="1" spans="2:26" ht="15.75">
      <c r="B1" s="20" t="s">
        <v>648</v>
      </c>
    </row>
    <row r="2" spans="2:26" ht="57" customHeight="1">
      <c r="B2" s="64" t="s">
        <v>647</v>
      </c>
      <c r="C2" s="64" t="s">
        <v>646</v>
      </c>
      <c r="D2" s="65" t="s">
        <v>645</v>
      </c>
      <c r="E2" s="63" t="s">
        <v>644</v>
      </c>
      <c r="F2" s="63" t="s">
        <v>643</v>
      </c>
      <c r="G2" s="64"/>
      <c r="H2" s="63" t="s">
        <v>642</v>
      </c>
      <c r="I2" s="62"/>
      <c r="J2" s="63" t="s">
        <v>641</v>
      </c>
      <c r="K2" s="62"/>
      <c r="L2" s="63" t="s">
        <v>640</v>
      </c>
      <c r="M2" s="62"/>
      <c r="N2" s="63" t="s">
        <v>639</v>
      </c>
      <c r="O2" s="62"/>
      <c r="P2" s="63" t="s">
        <v>638</v>
      </c>
      <c r="Q2" s="62"/>
      <c r="R2" s="63" t="s">
        <v>637</v>
      </c>
      <c r="S2" s="62"/>
      <c r="T2" s="63" t="s">
        <v>636</v>
      </c>
      <c r="U2" s="62"/>
      <c r="V2" s="63" t="s">
        <v>635</v>
      </c>
      <c r="W2" s="62"/>
      <c r="X2" s="61"/>
      <c r="Y2" s="59" t="s">
        <v>634</v>
      </c>
      <c r="Z2" s="58"/>
    </row>
    <row r="3" spans="2:26" ht="30">
      <c r="B3" s="45">
        <v>1</v>
      </c>
      <c r="C3" s="47" t="s">
        <v>602</v>
      </c>
      <c r="D3" s="47" t="s">
        <v>633</v>
      </c>
      <c r="E3" s="46" t="s">
        <v>632</v>
      </c>
      <c r="F3" s="46" t="s">
        <v>631</v>
      </c>
      <c r="G3" s="45"/>
      <c r="H3" s="43" t="s">
        <v>341</v>
      </c>
      <c r="I3" s="43"/>
      <c r="J3" s="43" t="s">
        <v>630</v>
      </c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60"/>
      <c r="Y3" s="59" t="s">
        <v>629</v>
      </c>
      <c r="Z3" s="58"/>
    </row>
    <row r="4" spans="2:26">
      <c r="B4" s="45"/>
      <c r="C4" s="47"/>
      <c r="D4" s="47"/>
      <c r="E4" s="46"/>
      <c r="F4" s="46"/>
      <c r="G4" s="48">
        <v>121.07</v>
      </c>
      <c r="H4" s="42">
        <v>0.189</v>
      </c>
      <c r="I4" s="41">
        <v>143.97999999999999</v>
      </c>
      <c r="J4" s="42">
        <v>7.0400000000000004E-2</v>
      </c>
      <c r="K4" s="41">
        <v>154.12</v>
      </c>
      <c r="L4" s="43"/>
      <c r="M4" s="43"/>
      <c r="N4" s="43"/>
      <c r="O4" s="43"/>
      <c r="P4" s="43"/>
      <c r="Q4" s="43"/>
      <c r="R4" s="43"/>
      <c r="S4" s="56"/>
      <c r="T4" s="56"/>
      <c r="U4" s="56"/>
      <c r="V4" s="43"/>
      <c r="W4" s="43"/>
      <c r="X4" s="58"/>
      <c r="Y4" s="58"/>
      <c r="Z4" s="57"/>
    </row>
    <row r="5" spans="2:26">
      <c r="B5" s="45"/>
      <c r="C5" s="47"/>
      <c r="D5" s="47" t="s">
        <v>506</v>
      </c>
      <c r="E5" s="46" t="str">
        <f>E3</f>
        <v>1969\9</v>
      </c>
      <c r="F5" s="46" t="str">
        <f>F3</f>
        <v>1984\8</v>
      </c>
      <c r="G5" s="45"/>
      <c r="H5" s="43" t="s">
        <v>288</v>
      </c>
      <c r="I5" s="43"/>
      <c r="J5" s="43" t="s">
        <v>48</v>
      </c>
      <c r="K5" s="43"/>
      <c r="L5" s="43" t="s">
        <v>300</v>
      </c>
      <c r="M5" s="43"/>
      <c r="N5" s="43"/>
      <c r="O5" s="43"/>
      <c r="P5" s="43"/>
      <c r="Q5" s="43"/>
      <c r="R5" s="43"/>
      <c r="S5" s="56"/>
      <c r="T5" s="56"/>
      <c r="U5" s="56"/>
      <c r="V5" s="43"/>
      <c r="W5" s="43"/>
      <c r="X5" s="58"/>
      <c r="Y5" s="58"/>
      <c r="Z5" s="57"/>
    </row>
    <row r="6" spans="2:26">
      <c r="B6" s="45"/>
      <c r="C6" s="47"/>
      <c r="D6" s="47"/>
      <c r="E6" s="46"/>
      <c r="F6" s="46"/>
      <c r="G6" s="48">
        <v>96.504999999999995</v>
      </c>
      <c r="H6" s="42">
        <v>-4.3999999999999997E-2</v>
      </c>
      <c r="I6" s="41">
        <v>92.174000000000007</v>
      </c>
      <c r="J6" s="42">
        <v>-4.0000000000000001E-3</v>
      </c>
      <c r="K6" s="41">
        <v>91.8</v>
      </c>
      <c r="L6" s="42">
        <v>-4.3999999999999997E-2</v>
      </c>
      <c r="M6" s="41">
        <v>87.697999999999993</v>
      </c>
      <c r="N6" s="43"/>
      <c r="O6" s="43"/>
      <c r="P6" s="43"/>
      <c r="Q6" s="43"/>
      <c r="R6" s="43"/>
      <c r="S6" s="56"/>
      <c r="T6" s="56"/>
      <c r="U6" s="56"/>
      <c r="V6" s="43"/>
      <c r="W6" s="43"/>
    </row>
    <row r="7" spans="2:26" ht="30.75" customHeight="1">
      <c r="B7" s="45">
        <v>2</v>
      </c>
      <c r="C7" s="51" t="s">
        <v>457</v>
      </c>
      <c r="D7" s="47" t="s">
        <v>628</v>
      </c>
      <c r="E7" s="46" t="s">
        <v>627</v>
      </c>
      <c r="F7" s="54" t="s">
        <v>584</v>
      </c>
      <c r="G7" s="45"/>
      <c r="H7" s="43" t="s">
        <v>430</v>
      </c>
      <c r="I7" s="43"/>
      <c r="J7" s="43" t="s">
        <v>384</v>
      </c>
      <c r="K7" s="43"/>
      <c r="L7" s="43"/>
      <c r="M7" s="43"/>
      <c r="N7" s="43"/>
      <c r="O7" s="43"/>
      <c r="P7" s="43"/>
      <c r="Q7" s="43"/>
      <c r="R7" s="43"/>
      <c r="S7" s="56"/>
      <c r="T7" s="56"/>
      <c r="U7" s="56"/>
      <c r="V7" s="43"/>
      <c r="W7" s="43"/>
    </row>
    <row r="8" spans="2:26">
      <c r="B8" s="45"/>
      <c r="C8" s="51"/>
      <c r="D8" s="47"/>
      <c r="E8" s="46"/>
      <c r="F8" s="54"/>
      <c r="G8" s="48">
        <v>0.2994</v>
      </c>
      <c r="H8" s="42">
        <v>-0.15</v>
      </c>
      <c r="I8" s="41">
        <v>0.25269999999999998</v>
      </c>
      <c r="J8" s="42">
        <v>0.502</v>
      </c>
      <c r="K8" s="41">
        <v>0.37969999999999998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</row>
    <row r="9" spans="2:26">
      <c r="B9" s="45"/>
      <c r="C9" s="47"/>
      <c r="D9" s="47" t="s">
        <v>505</v>
      </c>
      <c r="E9" s="46" t="str">
        <f>E7</f>
        <v>1981\5</v>
      </c>
      <c r="F9" s="46" t="str">
        <f>F7</f>
        <v>1993\12</v>
      </c>
      <c r="G9" s="45"/>
      <c r="H9" s="43" t="s">
        <v>103</v>
      </c>
      <c r="I9" s="43"/>
      <c r="J9" s="43" t="s">
        <v>164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2:26">
      <c r="B10" s="45"/>
      <c r="C10" s="47"/>
      <c r="D10" s="47"/>
      <c r="E10" s="46"/>
      <c r="F10" s="46"/>
      <c r="G10" s="48">
        <v>75.45</v>
      </c>
      <c r="H10" s="42">
        <v>6.0100000000000001E-2</v>
      </c>
      <c r="I10" s="41">
        <v>79.984999999999999</v>
      </c>
      <c r="J10" s="42">
        <v>0.14199999999999999</v>
      </c>
      <c r="K10" s="41">
        <v>91.376999999999995</v>
      </c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</row>
    <row r="11" spans="2:26">
      <c r="B11" s="45">
        <v>3</v>
      </c>
      <c r="C11" s="47" t="s">
        <v>626</v>
      </c>
      <c r="D11" s="47" t="s">
        <v>625</v>
      </c>
      <c r="E11" s="46" t="s">
        <v>624</v>
      </c>
      <c r="F11" s="46" t="s">
        <v>511</v>
      </c>
      <c r="G11" s="45"/>
      <c r="H11" s="43" t="s">
        <v>288</v>
      </c>
      <c r="I11" s="43"/>
      <c r="J11" s="43" t="s">
        <v>138</v>
      </c>
      <c r="K11" s="43"/>
      <c r="L11" s="43" t="s">
        <v>226</v>
      </c>
      <c r="M11" s="43"/>
      <c r="N11" s="43" t="s">
        <v>119</v>
      </c>
      <c r="O11" s="43"/>
      <c r="P11" s="43" t="s">
        <v>164</v>
      </c>
      <c r="Q11" s="43"/>
      <c r="R11" s="43" t="s">
        <v>122</v>
      </c>
      <c r="S11" s="43"/>
      <c r="T11" s="43" t="s">
        <v>335</v>
      </c>
      <c r="U11" s="43"/>
      <c r="V11" s="43"/>
      <c r="W11" s="43"/>
    </row>
    <row r="12" spans="2:26">
      <c r="B12" s="45"/>
      <c r="C12" s="47"/>
      <c r="D12" s="47"/>
      <c r="E12" s="46"/>
      <c r="F12" s="46"/>
      <c r="G12" s="48">
        <v>8.3371999999999993</v>
      </c>
      <c r="H12" s="42">
        <v>5.9999999999999995E-4</v>
      </c>
      <c r="I12" s="41">
        <v>8.3427000000000007</v>
      </c>
      <c r="J12" s="42">
        <v>-0.44</v>
      </c>
      <c r="K12" s="41">
        <v>4.5933999999999999</v>
      </c>
      <c r="L12" s="42">
        <v>-3.7999999999999999E-2</v>
      </c>
      <c r="M12" s="41">
        <v>4.4172000000000002</v>
      </c>
      <c r="N12" s="42">
        <v>-0.39</v>
      </c>
      <c r="O12" s="41">
        <v>2.6919</v>
      </c>
      <c r="P12" s="42">
        <v>0.91300000000000003</v>
      </c>
      <c r="Q12" s="41">
        <v>5.1513</v>
      </c>
      <c r="R12" s="42">
        <v>0.76300000000000001</v>
      </c>
      <c r="S12" s="41">
        <v>9.0838999999999999</v>
      </c>
      <c r="T12" s="42">
        <v>-0.3</v>
      </c>
      <c r="U12" s="41">
        <v>6.3155999999999999</v>
      </c>
      <c r="V12" s="43"/>
      <c r="W12" s="43"/>
    </row>
    <row r="13" spans="2:26">
      <c r="B13" s="45"/>
      <c r="C13" s="47"/>
      <c r="D13" s="47" t="s">
        <v>503</v>
      </c>
      <c r="E13" s="46" t="str">
        <f>E11</f>
        <v>1969\1</v>
      </c>
      <c r="F13" s="46" t="str">
        <f>F11</f>
        <v>2003\12</v>
      </c>
      <c r="G13" s="45"/>
      <c r="H13" s="43" t="s">
        <v>504</v>
      </c>
      <c r="I13" s="43"/>
      <c r="J13" s="43" t="s">
        <v>48</v>
      </c>
      <c r="K13" s="43"/>
      <c r="L13" s="43" t="s">
        <v>107</v>
      </c>
      <c r="M13" s="43"/>
      <c r="N13" s="43" t="s">
        <v>106</v>
      </c>
      <c r="O13" s="43"/>
      <c r="P13" s="43" t="s">
        <v>59</v>
      </c>
      <c r="Q13" s="43"/>
      <c r="R13" s="43" t="s">
        <v>43</v>
      </c>
      <c r="S13" s="43"/>
      <c r="T13" s="43" t="s">
        <v>502</v>
      </c>
      <c r="U13" s="43"/>
      <c r="V13" s="43"/>
      <c r="W13" s="43"/>
    </row>
    <row r="14" spans="2:26">
      <c r="B14" s="45"/>
      <c r="C14" s="47"/>
      <c r="D14" s="47"/>
      <c r="E14" s="46"/>
      <c r="F14" s="46"/>
      <c r="G14" s="48">
        <v>106.4</v>
      </c>
      <c r="H14" s="42">
        <v>-1.0999999999999999E-2</v>
      </c>
      <c r="I14" s="41">
        <v>105.18</v>
      </c>
      <c r="J14" s="42">
        <v>6.93E-2</v>
      </c>
      <c r="K14" s="41">
        <v>112.47</v>
      </c>
      <c r="L14" s="42">
        <v>-0.21</v>
      </c>
      <c r="M14" s="41">
        <v>88.412999999999997</v>
      </c>
      <c r="N14" s="42">
        <v>3.0999999999999999E-3</v>
      </c>
      <c r="O14" s="41">
        <v>88.691999999999993</v>
      </c>
      <c r="P14" s="42">
        <v>0.188</v>
      </c>
      <c r="Q14" s="41">
        <v>105.4</v>
      </c>
      <c r="R14" s="42">
        <v>0.192</v>
      </c>
      <c r="S14" s="41">
        <v>125.64</v>
      </c>
      <c r="T14" s="42">
        <v>-0.22</v>
      </c>
      <c r="U14" s="41">
        <v>97.271000000000001</v>
      </c>
      <c r="V14" s="43"/>
      <c r="W14" s="43"/>
    </row>
    <row r="15" spans="2:26">
      <c r="B15" s="45">
        <v>4</v>
      </c>
      <c r="C15" s="51" t="s">
        <v>453</v>
      </c>
      <c r="D15" s="47" t="s">
        <v>623</v>
      </c>
      <c r="E15" s="46" t="s">
        <v>622</v>
      </c>
      <c r="F15" s="46" t="s">
        <v>621</v>
      </c>
      <c r="G15" s="45"/>
      <c r="H15" s="43" t="s">
        <v>138</v>
      </c>
      <c r="I15" s="43"/>
      <c r="J15" s="43" t="s">
        <v>226</v>
      </c>
      <c r="K15" s="43"/>
      <c r="L15" s="43" t="s">
        <v>437</v>
      </c>
      <c r="M15" s="43"/>
      <c r="N15" s="43" t="s">
        <v>451</v>
      </c>
      <c r="O15" s="43"/>
      <c r="P15" s="43"/>
      <c r="Q15" s="43"/>
      <c r="R15" s="43"/>
      <c r="S15" s="43"/>
      <c r="T15" s="43"/>
      <c r="U15" s="43"/>
      <c r="V15" s="43"/>
      <c r="W15" s="43"/>
    </row>
    <row r="16" spans="2:26">
      <c r="B16" s="45"/>
      <c r="C16" s="51"/>
      <c r="D16" s="47"/>
      <c r="E16" s="46"/>
      <c r="F16" s="46"/>
      <c r="G16" s="48">
        <v>4.2994000000000003</v>
      </c>
      <c r="H16" s="42">
        <v>-0.21</v>
      </c>
      <c r="I16" s="41">
        <v>3.3721999999999999</v>
      </c>
      <c r="J16" s="42">
        <v>0.56299999999999994</v>
      </c>
      <c r="K16" s="41">
        <v>5.2740999999999998</v>
      </c>
      <c r="L16" s="42">
        <v>-0.49</v>
      </c>
      <c r="M16" s="41">
        <v>2.6669999999999998</v>
      </c>
      <c r="N16" s="42">
        <v>0.21</v>
      </c>
      <c r="O16" s="41">
        <v>3.2275999999999998</v>
      </c>
      <c r="P16" s="43"/>
      <c r="Q16" s="43"/>
      <c r="R16" s="43"/>
      <c r="S16" s="43"/>
      <c r="T16" s="43"/>
      <c r="U16" s="43"/>
      <c r="V16" s="43"/>
      <c r="W16" s="43"/>
    </row>
    <row r="17" spans="2:23">
      <c r="B17" s="45"/>
      <c r="C17" s="47"/>
      <c r="D17" s="47" t="s">
        <v>503</v>
      </c>
      <c r="E17" s="46" t="str">
        <f>E15</f>
        <v>1972\6</v>
      </c>
      <c r="F17" s="46" t="str">
        <f>F15</f>
        <v>1994\9</v>
      </c>
      <c r="G17" s="45"/>
      <c r="H17" s="43" t="s">
        <v>48</v>
      </c>
      <c r="I17" s="43"/>
      <c r="J17" s="43" t="s">
        <v>107</v>
      </c>
      <c r="K17" s="43"/>
      <c r="L17" s="43" t="s">
        <v>35</v>
      </c>
      <c r="M17" s="43"/>
      <c r="N17" s="43" t="s">
        <v>151</v>
      </c>
      <c r="O17" s="43"/>
      <c r="P17" s="43"/>
      <c r="Q17" s="43"/>
      <c r="R17" s="43"/>
      <c r="S17" s="43"/>
      <c r="T17" s="43"/>
      <c r="U17" s="43"/>
      <c r="V17" s="43"/>
      <c r="W17" s="43"/>
    </row>
    <row r="18" spans="2:23">
      <c r="B18" s="45"/>
      <c r="C18" s="47"/>
      <c r="D18" s="47"/>
      <c r="E18" s="46"/>
      <c r="F18" s="46"/>
      <c r="G18" s="48">
        <v>106.36</v>
      </c>
      <c r="H18" s="42">
        <v>5.74E-2</v>
      </c>
      <c r="I18" s="41">
        <v>112.47</v>
      </c>
      <c r="J18" s="42">
        <v>-0.2</v>
      </c>
      <c r="K18" s="41">
        <v>89.796000000000006</v>
      </c>
      <c r="L18" s="42">
        <v>0.14199999999999999</v>
      </c>
      <c r="M18" s="41">
        <v>102.62</v>
      </c>
      <c r="N18" s="42">
        <v>1.9699999999999999E-2</v>
      </c>
      <c r="O18" s="41">
        <v>104.65</v>
      </c>
      <c r="P18" s="43"/>
      <c r="Q18" s="43"/>
      <c r="R18" s="43"/>
      <c r="S18" s="43"/>
      <c r="T18" s="43"/>
      <c r="U18" s="43"/>
      <c r="V18" s="43"/>
      <c r="W18" s="43"/>
    </row>
    <row r="19" spans="2:23">
      <c r="B19" s="45">
        <v>5</v>
      </c>
      <c r="C19" s="47" t="s">
        <v>450</v>
      </c>
      <c r="D19" s="47" t="s">
        <v>620</v>
      </c>
      <c r="E19" s="46" t="s">
        <v>619</v>
      </c>
      <c r="F19" s="46" t="s">
        <v>511</v>
      </c>
      <c r="G19" s="45"/>
      <c r="H19" s="43" t="s">
        <v>618</v>
      </c>
      <c r="I19" s="43"/>
      <c r="J19" s="43" t="s">
        <v>447</v>
      </c>
      <c r="K19" s="43"/>
      <c r="L19" s="43" t="s">
        <v>188</v>
      </c>
      <c r="M19" s="43"/>
      <c r="N19" s="43" t="s">
        <v>256</v>
      </c>
      <c r="O19" s="43"/>
      <c r="P19" s="43" t="s">
        <v>268</v>
      </c>
      <c r="Q19" s="43"/>
      <c r="R19" s="43" t="s">
        <v>384</v>
      </c>
      <c r="S19" s="43"/>
      <c r="T19" s="43" t="s">
        <v>122</v>
      </c>
      <c r="U19" s="43"/>
      <c r="V19" s="43" t="s">
        <v>335</v>
      </c>
      <c r="W19" s="43"/>
    </row>
    <row r="20" spans="2:23">
      <c r="B20" s="45"/>
      <c r="C20" s="47"/>
      <c r="D20" s="47"/>
      <c r="E20" s="46"/>
      <c r="F20" s="46"/>
      <c r="G20" s="48">
        <v>5.5144000000000002</v>
      </c>
      <c r="H20" s="42">
        <v>-7.2999999999999995E-2</v>
      </c>
      <c r="I20" s="41">
        <v>5.109</v>
      </c>
      <c r="J20" s="42">
        <v>0.13700000000000001</v>
      </c>
      <c r="K20" s="41">
        <v>5.8109000000000002</v>
      </c>
      <c r="L20" s="42">
        <v>-0.16</v>
      </c>
      <c r="M20" s="41">
        <v>4.8242000000000003</v>
      </c>
      <c r="N20" s="42">
        <v>-0.28999999999999998</v>
      </c>
      <c r="O20" s="41">
        <v>3.4167000000000001</v>
      </c>
      <c r="P20" s="42">
        <v>4.4400000000000002E-2</v>
      </c>
      <c r="Q20" s="41">
        <v>3.5687000000000002</v>
      </c>
      <c r="R20" s="42">
        <v>0.17899999999999999</v>
      </c>
      <c r="S20" s="41">
        <v>4.2081999999999997</v>
      </c>
      <c r="T20" s="42">
        <v>0.23699999999999999</v>
      </c>
      <c r="U20" s="41">
        <v>5.2079000000000004</v>
      </c>
      <c r="V20" s="42">
        <v>-0.21</v>
      </c>
      <c r="W20" s="41">
        <v>4.0780000000000003</v>
      </c>
    </row>
    <row r="21" spans="2:23">
      <c r="B21" s="45"/>
      <c r="C21" s="47"/>
      <c r="D21" s="47" t="s">
        <v>503</v>
      </c>
      <c r="E21" s="46" t="str">
        <f>E19</f>
        <v>1964\5</v>
      </c>
      <c r="F21" s="46" t="str">
        <f>F19</f>
        <v>2003\12</v>
      </c>
      <c r="G21" s="45"/>
      <c r="H21" s="43" t="s">
        <v>50</v>
      </c>
      <c r="I21" s="43"/>
      <c r="J21" s="43" t="s">
        <v>49</v>
      </c>
      <c r="K21" s="43"/>
      <c r="L21" s="43" t="s">
        <v>48</v>
      </c>
      <c r="M21" s="43"/>
      <c r="N21" s="43" t="s">
        <v>107</v>
      </c>
      <c r="O21" s="43"/>
      <c r="P21" s="43" t="s">
        <v>106</v>
      </c>
      <c r="Q21" s="43"/>
      <c r="R21" s="43" t="s">
        <v>59</v>
      </c>
      <c r="S21" s="43"/>
      <c r="T21" s="43" t="s">
        <v>43</v>
      </c>
      <c r="U21" s="43"/>
      <c r="V21" s="43" t="s">
        <v>502</v>
      </c>
      <c r="W21" s="43"/>
    </row>
    <row r="22" spans="2:23">
      <c r="B22" s="45"/>
      <c r="C22" s="47"/>
      <c r="D22" s="47"/>
      <c r="E22" s="46"/>
      <c r="F22" s="46"/>
      <c r="G22" s="48">
        <v>117.49</v>
      </c>
      <c r="H22" s="42">
        <v>-0.1</v>
      </c>
      <c r="I22" s="41">
        <v>104.64</v>
      </c>
      <c r="J22" s="42">
        <v>8.8000000000000005E-3</v>
      </c>
      <c r="K22" s="41">
        <v>105.57</v>
      </c>
      <c r="L22" s="42">
        <v>6.5299999999999997E-2</v>
      </c>
      <c r="M22" s="41">
        <v>112.47</v>
      </c>
      <c r="N22" s="42">
        <v>-0.21</v>
      </c>
      <c r="O22" s="41">
        <v>88.412999999999997</v>
      </c>
      <c r="P22" s="42">
        <v>3.0999999999999999E-3</v>
      </c>
      <c r="Q22" s="41">
        <v>88.691999999999993</v>
      </c>
      <c r="R22" s="42">
        <v>0.188</v>
      </c>
      <c r="S22" s="41">
        <v>105.4</v>
      </c>
      <c r="T22" s="42">
        <v>0.192</v>
      </c>
      <c r="U22" s="41">
        <v>125.64</v>
      </c>
      <c r="V22" s="42">
        <v>-0.22</v>
      </c>
      <c r="W22" s="41">
        <v>97.271699999999996</v>
      </c>
    </row>
    <row r="23" spans="2:23" ht="30">
      <c r="B23" s="45">
        <v>6</v>
      </c>
      <c r="C23" s="47" t="s">
        <v>446</v>
      </c>
      <c r="D23" s="47" t="s">
        <v>617</v>
      </c>
      <c r="E23" s="46" t="s">
        <v>616</v>
      </c>
      <c r="F23" s="46" t="s">
        <v>615</v>
      </c>
      <c r="G23" s="45"/>
      <c r="H23" s="43" t="s">
        <v>59</v>
      </c>
      <c r="I23" s="43"/>
      <c r="J23" s="43" t="s">
        <v>100</v>
      </c>
      <c r="K23" s="43"/>
      <c r="L23" s="43" t="s">
        <v>42</v>
      </c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</row>
    <row r="24" spans="2:23">
      <c r="B24" s="45"/>
      <c r="C24" s="47"/>
      <c r="D24" s="47"/>
      <c r="E24" s="46"/>
      <c r="F24" s="46"/>
      <c r="G24" s="48">
        <v>9.5012000000000008</v>
      </c>
      <c r="H24" s="42">
        <v>0.221</v>
      </c>
      <c r="I24" s="41">
        <v>11.606999999999999</v>
      </c>
      <c r="J24" s="42">
        <v>0.113</v>
      </c>
      <c r="K24" s="41">
        <v>12.923999999999999</v>
      </c>
      <c r="L24" s="42">
        <v>-7.4999999999999997E-2</v>
      </c>
      <c r="M24" s="41">
        <v>11.948</v>
      </c>
      <c r="N24" s="43"/>
      <c r="O24" s="43"/>
      <c r="P24" s="43"/>
      <c r="Q24" s="43"/>
      <c r="R24" s="43"/>
      <c r="S24" s="43"/>
      <c r="T24" s="43"/>
      <c r="U24" s="43"/>
      <c r="V24" s="43"/>
      <c r="W24" s="43"/>
    </row>
    <row r="25" spans="2:23">
      <c r="B25" s="45"/>
      <c r="C25" s="47"/>
      <c r="D25" s="47" t="s">
        <v>493</v>
      </c>
      <c r="E25" s="46" t="str">
        <f>E23</f>
        <v>1982\6</v>
      </c>
      <c r="F25" s="46" t="str">
        <f>F23</f>
        <v>2004\3</v>
      </c>
      <c r="G25" s="45"/>
      <c r="H25" s="43" t="s">
        <v>222</v>
      </c>
      <c r="I25" s="43"/>
      <c r="J25" s="43" t="s">
        <v>221</v>
      </c>
      <c r="K25" s="43"/>
      <c r="L25" s="43" t="s">
        <v>220</v>
      </c>
      <c r="M25" s="43"/>
      <c r="N25" s="43" t="s">
        <v>501</v>
      </c>
      <c r="O25" s="43"/>
      <c r="P25" s="43"/>
      <c r="Q25" s="43"/>
      <c r="R25" s="43"/>
      <c r="S25" s="43"/>
      <c r="T25" s="43"/>
      <c r="U25" s="43"/>
      <c r="V25" s="43"/>
      <c r="W25" s="43"/>
    </row>
    <row r="26" spans="2:23">
      <c r="B26" s="45"/>
      <c r="C26" s="47"/>
      <c r="D26" s="47"/>
      <c r="E26" s="46"/>
      <c r="F26" s="46"/>
      <c r="G26" s="48">
        <v>155.33000000000001</v>
      </c>
      <c r="H26" s="42">
        <v>0.32500000000000001</v>
      </c>
      <c r="I26" s="41">
        <v>205.92</v>
      </c>
      <c r="J26" s="42">
        <v>0.12</v>
      </c>
      <c r="K26" s="41">
        <v>230.65</v>
      </c>
      <c r="L26" s="42">
        <v>-0.12</v>
      </c>
      <c r="M26" s="41">
        <v>202.16</v>
      </c>
      <c r="N26" s="42">
        <v>-6.4000000000000001E-2</v>
      </c>
      <c r="O26" s="41">
        <v>189.09</v>
      </c>
      <c r="P26" s="43"/>
      <c r="Q26" s="43"/>
      <c r="R26" s="43"/>
      <c r="S26" s="43"/>
      <c r="T26" s="43"/>
      <c r="U26" s="43"/>
      <c r="V26" s="43"/>
      <c r="W26" s="43"/>
    </row>
    <row r="27" spans="2:23" ht="30">
      <c r="B27" s="45">
        <v>7</v>
      </c>
      <c r="C27" s="47" t="s">
        <v>444</v>
      </c>
      <c r="D27" s="47" t="s">
        <v>614</v>
      </c>
      <c r="E27" s="46" t="str">
        <f>E23</f>
        <v>1982\6</v>
      </c>
      <c r="F27" s="46" t="str">
        <f>F23</f>
        <v>2004\3</v>
      </c>
      <c r="G27" s="45"/>
      <c r="H27" s="43" t="s">
        <v>396</v>
      </c>
      <c r="I27" s="43"/>
      <c r="J27" s="43" t="s">
        <v>442</v>
      </c>
      <c r="K27" s="43"/>
      <c r="L27" s="43" t="s">
        <v>100</v>
      </c>
      <c r="M27" s="43"/>
      <c r="N27" s="43" t="s">
        <v>42</v>
      </c>
      <c r="O27" s="43"/>
      <c r="P27" s="43"/>
      <c r="Q27" s="43"/>
      <c r="R27" s="43"/>
      <c r="S27" s="43"/>
      <c r="T27" s="43"/>
      <c r="U27" s="43"/>
      <c r="V27" s="43"/>
      <c r="W27" s="43"/>
    </row>
    <row r="28" spans="2:23">
      <c r="B28" s="45"/>
      <c r="C28" s="47"/>
      <c r="D28" s="47"/>
      <c r="E28" s="46"/>
      <c r="F28" s="46"/>
      <c r="G28" s="48">
        <v>5.1513999999999998</v>
      </c>
      <c r="H28" s="42">
        <v>0.20899999999999999</v>
      </c>
      <c r="I28" s="41">
        <v>6.2320000000000002</v>
      </c>
      <c r="J28" s="42">
        <v>-0.19</v>
      </c>
      <c r="K28" s="41">
        <v>5.0252999999999997</v>
      </c>
      <c r="L28" s="42">
        <v>0.26500000000000001</v>
      </c>
      <c r="M28" s="41">
        <v>6.3597000000000001</v>
      </c>
      <c r="N28" s="42">
        <v>-8.5999999999999993E-2</v>
      </c>
      <c r="O28" s="41">
        <v>5.8087999999999997</v>
      </c>
      <c r="P28" s="43"/>
      <c r="Q28" s="43"/>
      <c r="R28" s="43"/>
      <c r="S28" s="43"/>
      <c r="T28" s="43"/>
      <c r="U28" s="43"/>
      <c r="V28" s="43"/>
      <c r="W28" s="43"/>
    </row>
    <row r="29" spans="2:23">
      <c r="B29" s="45"/>
      <c r="C29" s="47"/>
      <c r="D29" s="47" t="s">
        <v>493</v>
      </c>
      <c r="E29" s="46" t="str">
        <f>E27</f>
        <v>1982\6</v>
      </c>
      <c r="F29" s="46" t="str">
        <f>F27</f>
        <v>2004\3</v>
      </c>
      <c r="G29" s="45"/>
      <c r="H29" s="43" t="s">
        <v>222</v>
      </c>
      <c r="I29" s="43"/>
      <c r="J29" s="43" t="s">
        <v>221</v>
      </c>
      <c r="K29" s="43"/>
      <c r="L29" s="43" t="s">
        <v>220</v>
      </c>
      <c r="M29" s="43"/>
      <c r="N29" s="43" t="s">
        <v>501</v>
      </c>
      <c r="O29" s="43"/>
      <c r="P29" s="43"/>
      <c r="Q29" s="43"/>
      <c r="R29" s="43"/>
      <c r="S29" s="43"/>
      <c r="T29" s="43"/>
      <c r="U29" s="43"/>
      <c r="V29" s="43"/>
      <c r="W29" s="43"/>
    </row>
    <row r="30" spans="2:23">
      <c r="B30" s="45"/>
      <c r="C30" s="47"/>
      <c r="D30" s="47"/>
      <c r="E30" s="46"/>
      <c r="F30" s="46"/>
      <c r="G30" s="48">
        <v>155.33000000000001</v>
      </c>
      <c r="H30" s="42">
        <v>0.32500000000000001</v>
      </c>
      <c r="I30" s="41">
        <v>205.92</v>
      </c>
      <c r="J30" s="42">
        <v>0.12</v>
      </c>
      <c r="K30" s="41">
        <v>230.65</v>
      </c>
      <c r="L30" s="42">
        <v>-0.12</v>
      </c>
      <c r="M30" s="41">
        <v>202.16</v>
      </c>
      <c r="N30" s="42">
        <v>-6.4000000000000001E-2</v>
      </c>
      <c r="O30" s="41">
        <v>189.09</v>
      </c>
      <c r="P30" s="43"/>
      <c r="Q30" s="43"/>
      <c r="R30" s="43"/>
      <c r="S30" s="43"/>
      <c r="T30" s="43"/>
      <c r="U30" s="43"/>
      <c r="V30" s="43"/>
      <c r="W30" s="43"/>
    </row>
    <row r="31" spans="2:23">
      <c r="B31" s="45">
        <v>8</v>
      </c>
      <c r="C31" s="47" t="s">
        <v>441</v>
      </c>
      <c r="D31" s="47" t="s">
        <v>613</v>
      </c>
      <c r="E31" s="46" t="s">
        <v>612</v>
      </c>
      <c r="F31" s="46" t="s">
        <v>611</v>
      </c>
      <c r="G31" s="45"/>
      <c r="H31" s="43" t="s">
        <v>439</v>
      </c>
      <c r="I31" s="43"/>
      <c r="J31" s="43" t="s">
        <v>438</v>
      </c>
      <c r="K31" s="43"/>
      <c r="L31" s="43" t="s">
        <v>61</v>
      </c>
      <c r="M31" s="43"/>
      <c r="N31" s="43" t="s">
        <v>406</v>
      </c>
      <c r="O31" s="43"/>
      <c r="P31" s="43" t="s">
        <v>437</v>
      </c>
      <c r="Q31" s="43"/>
      <c r="R31" s="43" t="s">
        <v>384</v>
      </c>
      <c r="S31" s="43"/>
      <c r="T31" s="43" t="s">
        <v>436</v>
      </c>
      <c r="U31" s="43"/>
      <c r="V31" s="43"/>
      <c r="W31" s="43"/>
    </row>
    <row r="32" spans="2:23">
      <c r="B32" s="45"/>
      <c r="C32" s="47"/>
      <c r="D32" s="47"/>
      <c r="E32" s="46"/>
      <c r="F32" s="46"/>
      <c r="G32" s="48">
        <v>5.8207000000000004</v>
      </c>
      <c r="H32" s="42">
        <v>-0.14000000000000001</v>
      </c>
      <c r="I32" s="41">
        <v>5.0054999999999996</v>
      </c>
      <c r="J32" s="42">
        <v>0.108</v>
      </c>
      <c r="K32" s="41">
        <v>5.548</v>
      </c>
      <c r="L32" s="42">
        <v>3.1699999999999999E-2</v>
      </c>
      <c r="M32" s="41">
        <v>5.7241</v>
      </c>
      <c r="N32" s="42">
        <v>-8.3000000000000004E-2</v>
      </c>
      <c r="O32" s="41">
        <v>5.2450000000000001</v>
      </c>
      <c r="P32" s="42">
        <v>-0.3</v>
      </c>
      <c r="Q32" s="41">
        <v>3.6353</v>
      </c>
      <c r="R32" s="42">
        <v>0.57499999999999996</v>
      </c>
      <c r="S32" s="41">
        <v>5.7290000000000001</v>
      </c>
      <c r="T32" s="42">
        <v>-0.1</v>
      </c>
      <c r="U32" s="41">
        <v>5.1009000000000002</v>
      </c>
      <c r="V32" s="43"/>
      <c r="W32" s="43"/>
    </row>
    <row r="33" spans="2:23">
      <c r="B33" s="45"/>
      <c r="C33" s="47"/>
      <c r="D33" s="47" t="s">
        <v>500</v>
      </c>
      <c r="E33" s="46" t="str">
        <f>E31</f>
        <v>1963\10</v>
      </c>
      <c r="F33" s="46" t="str">
        <f>F31</f>
        <v>1994\8</v>
      </c>
      <c r="G33" s="45"/>
      <c r="H33" s="43" t="s">
        <v>499</v>
      </c>
      <c r="I33" s="43"/>
      <c r="J33" s="43" t="s">
        <v>270</v>
      </c>
      <c r="K33" s="43"/>
      <c r="L33" s="43" t="s">
        <v>70</v>
      </c>
      <c r="M33" s="43"/>
      <c r="N33" s="43" t="s">
        <v>69</v>
      </c>
      <c r="O33" s="43"/>
      <c r="P33" s="43" t="s">
        <v>437</v>
      </c>
      <c r="Q33" s="43"/>
      <c r="R33" s="43" t="s">
        <v>451</v>
      </c>
      <c r="S33" s="43"/>
      <c r="T33" s="43" t="s">
        <v>59</v>
      </c>
      <c r="U33" s="43"/>
      <c r="V33" s="43" t="s">
        <v>92</v>
      </c>
      <c r="W33" s="43"/>
    </row>
    <row r="34" spans="2:23">
      <c r="B34" s="45"/>
      <c r="C34" s="47"/>
      <c r="D34" s="47"/>
      <c r="E34" s="46"/>
      <c r="F34" s="46"/>
      <c r="G34" s="48">
        <v>127.77</v>
      </c>
      <c r="H34" s="42">
        <v>-0.17</v>
      </c>
      <c r="I34" s="41">
        <v>105.26</v>
      </c>
      <c r="J34" s="42">
        <v>0.17399999999999999</v>
      </c>
      <c r="K34" s="41">
        <v>123.62</v>
      </c>
      <c r="L34" s="42">
        <v>-1.9E-2</v>
      </c>
      <c r="M34" s="41">
        <v>121.27</v>
      </c>
      <c r="N34" s="42">
        <v>3.73E-2</v>
      </c>
      <c r="O34" s="41">
        <v>125.79</v>
      </c>
      <c r="P34" s="42">
        <v>-0.24</v>
      </c>
      <c r="Q34" s="41">
        <v>95.534000000000006</v>
      </c>
      <c r="R34" s="42">
        <v>0.13800000000000001</v>
      </c>
      <c r="S34" s="41">
        <v>108.72</v>
      </c>
      <c r="T34" s="42">
        <v>0.13200000000000001</v>
      </c>
      <c r="U34" s="41">
        <v>123.08</v>
      </c>
      <c r="V34" s="42">
        <v>-4.3999999999999997E-2</v>
      </c>
      <c r="W34" s="41">
        <v>117.6653</v>
      </c>
    </row>
    <row r="35" spans="2:23">
      <c r="B35" s="45">
        <v>9</v>
      </c>
      <c r="C35" s="47" t="s">
        <v>435</v>
      </c>
      <c r="D35" s="47" t="s">
        <v>610</v>
      </c>
      <c r="E35" s="46" t="s">
        <v>609</v>
      </c>
      <c r="F35" s="46" t="s">
        <v>599</v>
      </c>
      <c r="G35" s="45"/>
      <c r="H35" s="43" t="s">
        <v>310</v>
      </c>
      <c r="I35" s="43"/>
      <c r="J35" s="43" t="s">
        <v>384</v>
      </c>
      <c r="K35" s="43"/>
      <c r="L35" s="43" t="s">
        <v>345</v>
      </c>
      <c r="M35" s="43"/>
      <c r="N35" s="43" t="s">
        <v>133</v>
      </c>
      <c r="O35" s="43"/>
      <c r="P35" s="43" t="s">
        <v>366</v>
      </c>
      <c r="Q35" s="43"/>
      <c r="R35" s="43"/>
      <c r="S35" s="43"/>
      <c r="T35" s="43"/>
      <c r="U35" s="43"/>
      <c r="V35" s="43"/>
      <c r="W35" s="43"/>
    </row>
    <row r="36" spans="2:23">
      <c r="B36" s="45"/>
      <c r="C36" s="47"/>
      <c r="D36" s="47"/>
      <c r="E36" s="46"/>
      <c r="F36" s="46"/>
      <c r="G36" s="48">
        <v>1.6418999999999999</v>
      </c>
      <c r="H36" s="42">
        <v>1.5E-3</v>
      </c>
      <c r="I36" s="41">
        <v>1.6444000000000001</v>
      </c>
      <c r="J36" s="42">
        <v>0.59899999999999998</v>
      </c>
      <c r="K36" s="41">
        <v>2.6297000000000001</v>
      </c>
      <c r="L36" s="42">
        <v>9.9000000000000008E-3</v>
      </c>
      <c r="M36" s="41">
        <v>2.6556999999999999</v>
      </c>
      <c r="N36" s="42">
        <v>-0.28999999999999998</v>
      </c>
      <c r="O36" s="41">
        <v>1.8718999999999999</v>
      </c>
      <c r="P36" s="42">
        <v>-0.05</v>
      </c>
      <c r="Q36" s="41">
        <v>1.7773000000000001</v>
      </c>
      <c r="R36" s="43"/>
      <c r="S36" s="43"/>
      <c r="T36" s="43"/>
      <c r="U36" s="43"/>
      <c r="V36" s="43"/>
      <c r="W36" s="43"/>
    </row>
    <row r="37" spans="2:23">
      <c r="B37" s="45"/>
      <c r="C37" s="47"/>
      <c r="D37" s="47" t="s">
        <v>497</v>
      </c>
      <c r="E37" s="46" t="str">
        <f>E35</f>
        <v>1980\12</v>
      </c>
      <c r="F37" s="46" t="str">
        <f>F35</f>
        <v>2003\10</v>
      </c>
      <c r="G37" s="45"/>
      <c r="H37" s="43" t="s">
        <v>103</v>
      </c>
      <c r="I37" s="43"/>
      <c r="J37" s="43" t="s">
        <v>59</v>
      </c>
      <c r="K37" s="43"/>
      <c r="L37" s="43" t="s">
        <v>345</v>
      </c>
      <c r="M37" s="43"/>
      <c r="N37" s="43" t="s">
        <v>473</v>
      </c>
      <c r="O37" s="43"/>
      <c r="P37" s="43" t="s">
        <v>247</v>
      </c>
      <c r="Q37" s="43"/>
      <c r="R37" s="43"/>
      <c r="S37" s="43"/>
      <c r="T37" s="43"/>
      <c r="U37" s="43"/>
      <c r="V37" s="43"/>
      <c r="W37" s="43"/>
    </row>
    <row r="38" spans="2:23">
      <c r="B38" s="45"/>
      <c r="C38" s="47"/>
      <c r="D38" s="47"/>
      <c r="E38" s="46"/>
      <c r="F38" s="46"/>
      <c r="G38" s="48">
        <v>84.644000000000005</v>
      </c>
      <c r="H38" s="42">
        <v>0.114</v>
      </c>
      <c r="I38" s="41">
        <v>94.364999999999995</v>
      </c>
      <c r="J38" s="42">
        <v>0.12</v>
      </c>
      <c r="K38" s="41">
        <v>105.76</v>
      </c>
      <c r="L38" s="42">
        <v>-5.8999999999999997E-2</v>
      </c>
      <c r="M38" s="41">
        <v>99.507000000000005</v>
      </c>
      <c r="N38" s="42">
        <v>-0.12</v>
      </c>
      <c r="O38" s="41">
        <v>87.397999999999996</v>
      </c>
      <c r="P38" s="42">
        <v>3.27E-2</v>
      </c>
      <c r="Q38" s="41">
        <v>90.263000000000005</v>
      </c>
      <c r="R38" s="43"/>
      <c r="S38" s="43"/>
      <c r="T38" s="43"/>
      <c r="U38" s="43"/>
      <c r="V38" s="43"/>
      <c r="W38" s="43"/>
    </row>
    <row r="39" spans="2:23">
      <c r="B39" s="47">
        <v>10</v>
      </c>
      <c r="C39" s="47" t="s">
        <v>602</v>
      </c>
      <c r="D39" s="47" t="s">
        <v>608</v>
      </c>
      <c r="E39" s="46" t="s">
        <v>607</v>
      </c>
      <c r="F39" s="46" t="s">
        <v>606</v>
      </c>
      <c r="G39" s="47"/>
      <c r="H39" s="43" t="s">
        <v>256</v>
      </c>
      <c r="I39" s="43"/>
      <c r="J39" s="43" t="s">
        <v>384</v>
      </c>
      <c r="K39" s="43"/>
      <c r="L39" s="43" t="s">
        <v>122</v>
      </c>
      <c r="M39" s="43"/>
      <c r="N39" s="43" t="s">
        <v>178</v>
      </c>
      <c r="O39" s="43"/>
      <c r="P39" s="43"/>
      <c r="Q39" s="43"/>
      <c r="R39" s="43"/>
      <c r="S39" s="43"/>
      <c r="T39" s="43"/>
      <c r="U39" s="43"/>
      <c r="V39" s="43"/>
      <c r="W39" s="43"/>
    </row>
    <row r="40" spans="2:23">
      <c r="B40" s="47"/>
      <c r="C40" s="47"/>
      <c r="D40" s="47"/>
      <c r="E40" s="46"/>
      <c r="F40" s="46"/>
      <c r="G40" s="48">
        <v>268.68</v>
      </c>
      <c r="H40" s="42">
        <v>-0.19</v>
      </c>
      <c r="I40" s="41">
        <v>217.37</v>
      </c>
      <c r="J40" s="42">
        <v>0.22600000000000001</v>
      </c>
      <c r="K40" s="41">
        <v>266.54000000000002</v>
      </c>
      <c r="L40" s="42">
        <v>0.13200000000000001</v>
      </c>
      <c r="M40" s="41">
        <v>301.83999999999997</v>
      </c>
      <c r="N40" s="42">
        <v>-0.15</v>
      </c>
      <c r="O40" s="41">
        <v>254.93</v>
      </c>
      <c r="P40" s="43"/>
      <c r="Q40" s="43"/>
      <c r="R40" s="43"/>
      <c r="S40" s="43"/>
      <c r="T40" s="43"/>
      <c r="U40" s="43"/>
      <c r="V40" s="43"/>
      <c r="W40" s="43"/>
    </row>
    <row r="41" spans="2:23" ht="45">
      <c r="B41" s="47"/>
      <c r="C41" s="47"/>
      <c r="D41" s="47" t="s">
        <v>605</v>
      </c>
      <c r="E41" s="46" t="str">
        <f>E39</f>
        <v>1975\12</v>
      </c>
      <c r="F41" s="46" t="str">
        <f>F39</f>
        <v>2003\6</v>
      </c>
      <c r="G41" s="47"/>
      <c r="H41" s="43" t="s">
        <v>181</v>
      </c>
      <c r="I41" s="43"/>
      <c r="J41" s="43" t="s">
        <v>119</v>
      </c>
      <c r="K41" s="43"/>
      <c r="L41" s="43" t="s">
        <v>164</v>
      </c>
      <c r="M41" s="43"/>
      <c r="N41" s="43" t="s">
        <v>92</v>
      </c>
      <c r="O41" s="43"/>
      <c r="P41" s="43" t="s">
        <v>118</v>
      </c>
      <c r="Q41" s="43"/>
      <c r="R41" s="43" t="s">
        <v>163</v>
      </c>
      <c r="S41" s="43"/>
      <c r="T41" s="43"/>
      <c r="U41" s="43"/>
      <c r="V41" s="43"/>
      <c r="W41" s="43"/>
    </row>
    <row r="42" spans="2:23">
      <c r="B42" s="47"/>
      <c r="C42" s="47"/>
      <c r="D42" s="47"/>
      <c r="E42" s="46"/>
      <c r="F42" s="46"/>
      <c r="G42" s="48">
        <v>107.76</v>
      </c>
      <c r="H42" s="42">
        <v>-0.18</v>
      </c>
      <c r="I42" s="41">
        <v>88.081000000000003</v>
      </c>
      <c r="J42" s="42">
        <v>0.10199999999999999</v>
      </c>
      <c r="K42" s="41">
        <v>97.141000000000005</v>
      </c>
      <c r="L42" s="42">
        <v>1.7500000000000002E-2</v>
      </c>
      <c r="M42" s="41">
        <v>98.847999999999999</v>
      </c>
      <c r="N42" s="42">
        <v>-1.0999999999999999E-2</v>
      </c>
      <c r="O42" s="41">
        <v>97.703000000000003</v>
      </c>
      <c r="P42" s="42">
        <v>7.9500000000000001E-2</v>
      </c>
      <c r="Q42" s="41">
        <v>105.47</v>
      </c>
      <c r="R42" s="42">
        <v>-0.16</v>
      </c>
      <c r="S42" s="41">
        <v>87.811999999999998</v>
      </c>
      <c r="T42" s="43"/>
      <c r="U42" s="43"/>
      <c r="V42" s="43"/>
      <c r="W42" s="43"/>
    </row>
    <row r="43" spans="2:23">
      <c r="B43" s="45">
        <v>11</v>
      </c>
      <c r="C43" s="47" t="s">
        <v>602</v>
      </c>
      <c r="D43" s="47" t="s">
        <v>604</v>
      </c>
      <c r="E43" s="46" t="s">
        <v>603</v>
      </c>
      <c r="F43" s="46" t="s">
        <v>599</v>
      </c>
      <c r="G43" s="47"/>
      <c r="H43" s="43" t="s">
        <v>287</v>
      </c>
      <c r="I43" s="43"/>
      <c r="J43" s="43" t="s">
        <v>256</v>
      </c>
      <c r="K43" s="43"/>
      <c r="L43" s="43" t="s">
        <v>430</v>
      </c>
      <c r="M43" s="43"/>
      <c r="N43" s="43" t="s">
        <v>164</v>
      </c>
      <c r="O43" s="43"/>
      <c r="P43" s="43" t="s">
        <v>122</v>
      </c>
      <c r="Q43" s="43"/>
      <c r="R43" s="43" t="s">
        <v>178</v>
      </c>
      <c r="S43" s="43"/>
      <c r="T43" s="43"/>
      <c r="U43" s="43"/>
      <c r="V43" s="43"/>
      <c r="W43" s="43"/>
    </row>
    <row r="44" spans="2:23">
      <c r="B44" s="45"/>
      <c r="C44" s="47"/>
      <c r="D44" s="47"/>
      <c r="E44" s="46"/>
      <c r="F44" s="46"/>
      <c r="G44" s="48">
        <v>343.11</v>
      </c>
      <c r="H44" s="42">
        <v>-1.4E-2</v>
      </c>
      <c r="I44" s="41">
        <v>338.05</v>
      </c>
      <c r="J44" s="42">
        <v>-0.2</v>
      </c>
      <c r="K44" s="41">
        <v>270.29000000000002</v>
      </c>
      <c r="L44" s="42">
        <v>9.5000000000000001E-2</v>
      </c>
      <c r="M44" s="41">
        <v>295.99</v>
      </c>
      <c r="N44" s="42">
        <v>0.186</v>
      </c>
      <c r="O44" s="41">
        <v>351.15</v>
      </c>
      <c r="P44" s="42">
        <v>0.14099999999999999</v>
      </c>
      <c r="Q44" s="41">
        <v>400.99</v>
      </c>
      <c r="R44" s="42">
        <v>-0.15</v>
      </c>
      <c r="S44" s="41">
        <v>339.8</v>
      </c>
      <c r="T44" s="43"/>
      <c r="U44" s="43"/>
      <c r="V44" s="43"/>
      <c r="W44" s="43"/>
    </row>
    <row r="45" spans="2:23">
      <c r="B45" s="45"/>
      <c r="C45" s="47"/>
      <c r="D45" s="47" t="s">
        <v>497</v>
      </c>
      <c r="E45" s="46" t="str">
        <f>E43</f>
        <v>1973\5</v>
      </c>
      <c r="F45" s="46" t="str">
        <f>F43</f>
        <v>2003\10</v>
      </c>
      <c r="G45" s="45"/>
      <c r="H45" s="43" t="s">
        <v>95</v>
      </c>
      <c r="I45" s="43"/>
      <c r="J45" s="43" t="s">
        <v>74</v>
      </c>
      <c r="K45" s="43"/>
      <c r="L45" s="43" t="s">
        <v>103</v>
      </c>
      <c r="M45" s="43"/>
      <c r="N45" s="43" t="s">
        <v>59</v>
      </c>
      <c r="O45" s="43"/>
      <c r="P45" s="43" t="s">
        <v>43</v>
      </c>
      <c r="Q45" s="43"/>
      <c r="R45" s="43" t="s">
        <v>131</v>
      </c>
      <c r="S45" s="43"/>
      <c r="T45" s="43"/>
      <c r="U45" s="43"/>
      <c r="V45" s="43"/>
      <c r="W45" s="43"/>
    </row>
    <row r="46" spans="2:23">
      <c r="B46" s="45"/>
      <c r="C46" s="47"/>
      <c r="D46" s="47"/>
      <c r="E46" s="46"/>
      <c r="F46" s="46"/>
      <c r="G46" s="48">
        <v>106.94</v>
      </c>
      <c r="H46" s="42">
        <v>-2.8000000000000001E-2</v>
      </c>
      <c r="I46" s="41">
        <v>103.84</v>
      </c>
      <c r="J46" s="42">
        <v>-0.22</v>
      </c>
      <c r="K46" s="41">
        <v>80.302999999999997</v>
      </c>
      <c r="L46" s="42">
        <v>0.17499999999999999</v>
      </c>
      <c r="M46" s="41">
        <v>94.364999999999995</v>
      </c>
      <c r="N46" s="42">
        <v>4.02E-2</v>
      </c>
      <c r="O46" s="41">
        <v>98.159000000000006</v>
      </c>
      <c r="P46" s="42">
        <v>8.4199999999999997E-2</v>
      </c>
      <c r="Q46" s="41">
        <v>106.43</v>
      </c>
      <c r="R46" s="42">
        <v>-0.18</v>
      </c>
      <c r="S46" s="41">
        <v>86.597999999999999</v>
      </c>
      <c r="T46" s="43"/>
      <c r="U46" s="43"/>
      <c r="V46" s="43"/>
      <c r="W46" s="43"/>
    </row>
    <row r="47" spans="2:23">
      <c r="B47" s="45">
        <v>12</v>
      </c>
      <c r="C47" s="47" t="s">
        <v>602</v>
      </c>
      <c r="D47" s="47" t="s">
        <v>601</v>
      </c>
      <c r="E47" s="46" t="s">
        <v>600</v>
      </c>
      <c r="F47" s="46" t="s">
        <v>599</v>
      </c>
      <c r="G47" s="45"/>
      <c r="H47" s="43" t="s">
        <v>427</v>
      </c>
      <c r="I47" s="43"/>
      <c r="J47" s="43" t="s">
        <v>60</v>
      </c>
      <c r="K47" s="43"/>
      <c r="L47" s="43" t="s">
        <v>268</v>
      </c>
      <c r="M47" s="43"/>
      <c r="N47" s="43" t="s">
        <v>164</v>
      </c>
      <c r="O47" s="43"/>
      <c r="P47" s="43" t="s">
        <v>122</v>
      </c>
      <c r="Q47" s="43"/>
      <c r="R47" s="43" t="s">
        <v>426</v>
      </c>
      <c r="S47" s="43"/>
      <c r="T47" s="43"/>
      <c r="U47" s="43"/>
      <c r="V47" s="43"/>
      <c r="W47" s="43"/>
    </row>
    <row r="48" spans="2:23">
      <c r="B48" s="45"/>
      <c r="C48" s="47"/>
      <c r="D48" s="47"/>
      <c r="E48" s="46"/>
      <c r="F48" s="46"/>
      <c r="G48" s="48">
        <v>372.67</v>
      </c>
      <c r="H48" s="42">
        <v>4.2000000000000003E-2</v>
      </c>
      <c r="I48" s="41">
        <v>388.33</v>
      </c>
      <c r="J48" s="42">
        <v>-0.21</v>
      </c>
      <c r="K48" s="41">
        <v>304.83</v>
      </c>
      <c r="L48" s="42">
        <v>8.5199999999999998E-2</v>
      </c>
      <c r="M48" s="41">
        <v>330.81</v>
      </c>
      <c r="N48" s="42">
        <v>0.13800000000000001</v>
      </c>
      <c r="O48" s="41">
        <v>376.62</v>
      </c>
      <c r="P48" s="42">
        <v>0.16500000000000001</v>
      </c>
      <c r="Q48" s="41">
        <v>438.89</v>
      </c>
      <c r="R48" s="42">
        <v>-0.25</v>
      </c>
      <c r="S48" s="41">
        <v>326.83999999999997</v>
      </c>
      <c r="T48" s="43"/>
      <c r="U48" s="43"/>
      <c r="V48" s="43"/>
      <c r="W48" s="43"/>
    </row>
    <row r="49" spans="2:23">
      <c r="B49" s="45"/>
      <c r="C49" s="47"/>
      <c r="D49" s="47" t="s">
        <v>497</v>
      </c>
      <c r="E49" s="46" t="str">
        <f>E47</f>
        <v>1973\4</v>
      </c>
      <c r="F49" s="46" t="str">
        <f>F47</f>
        <v>2003\10</v>
      </c>
      <c r="G49" s="45"/>
      <c r="H49" s="43" t="s">
        <v>95</v>
      </c>
      <c r="I49" s="43"/>
      <c r="J49" s="43" t="s">
        <v>74</v>
      </c>
      <c r="K49" s="43"/>
      <c r="L49" s="43" t="s">
        <v>103</v>
      </c>
      <c r="M49" s="43"/>
      <c r="N49" s="43" t="s">
        <v>59</v>
      </c>
      <c r="O49" s="43"/>
      <c r="P49" s="43" t="s">
        <v>43</v>
      </c>
      <c r="Q49" s="43"/>
      <c r="R49" s="43" t="s">
        <v>131</v>
      </c>
      <c r="S49" s="43"/>
      <c r="T49" s="43"/>
      <c r="U49" s="43"/>
      <c r="V49" s="43"/>
      <c r="W49" s="43"/>
    </row>
    <row r="50" spans="2:23">
      <c r="B50" s="45"/>
      <c r="C50" s="47"/>
      <c r="D50" s="47"/>
      <c r="E50" s="46"/>
      <c r="F50" s="46"/>
      <c r="G50" s="48">
        <v>106.51</v>
      </c>
      <c r="H50" s="42">
        <v>-2.5000000000000001E-2</v>
      </c>
      <c r="I50" s="41">
        <v>103.84</v>
      </c>
      <c r="J50" s="42">
        <v>-0.22</v>
      </c>
      <c r="K50" s="41">
        <v>80.302999999999997</v>
      </c>
      <c r="L50" s="42">
        <v>0.17499999999999999</v>
      </c>
      <c r="M50" s="41">
        <v>94.364999999999995</v>
      </c>
      <c r="N50" s="42">
        <v>4.02E-2</v>
      </c>
      <c r="O50" s="41">
        <v>98.159000000000006</v>
      </c>
      <c r="P50" s="42">
        <v>8.4199999999999997E-2</v>
      </c>
      <c r="Q50" s="41">
        <v>106.43</v>
      </c>
      <c r="R50" s="42">
        <v>-0.18</v>
      </c>
      <c r="S50" s="41">
        <v>86.597999999999999</v>
      </c>
      <c r="T50" s="43"/>
      <c r="U50" s="43"/>
      <c r="V50" s="43"/>
      <c r="W50" s="43"/>
    </row>
    <row r="51" spans="2:23">
      <c r="B51" s="45">
        <v>13</v>
      </c>
      <c r="C51" s="52" t="s">
        <v>425</v>
      </c>
      <c r="D51" s="47" t="s">
        <v>598</v>
      </c>
      <c r="E51" s="46" t="s">
        <v>597</v>
      </c>
      <c r="F51" s="49" t="s">
        <v>596</v>
      </c>
      <c r="G51" s="47"/>
      <c r="H51" s="43" t="s">
        <v>310</v>
      </c>
      <c r="I51" s="43"/>
      <c r="J51" s="43" t="s">
        <v>164</v>
      </c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</row>
    <row r="52" spans="2:23">
      <c r="B52" s="45"/>
      <c r="C52" s="52"/>
      <c r="D52" s="47"/>
      <c r="E52" s="46"/>
      <c r="F52" s="49"/>
      <c r="G52" s="48">
        <v>1.163</v>
      </c>
      <c r="H52" s="42">
        <v>0.63300000000000001</v>
      </c>
      <c r="I52" s="41">
        <v>1.9000999999999999</v>
      </c>
      <c r="J52" s="42">
        <v>0.126</v>
      </c>
      <c r="K52" s="41">
        <v>2.1396000000000002</v>
      </c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</row>
    <row r="53" spans="2:23">
      <c r="B53" s="45"/>
      <c r="C53" s="47"/>
      <c r="D53" s="47" t="s">
        <v>496</v>
      </c>
      <c r="E53" s="46" t="str">
        <f>E51</f>
        <v>1979\11</v>
      </c>
      <c r="F53" s="46" t="str">
        <f>F51</f>
        <v>1992\3</v>
      </c>
      <c r="G53" s="45"/>
      <c r="H53" s="43" t="s">
        <v>103</v>
      </c>
      <c r="I53" s="43"/>
      <c r="J53" s="43" t="s">
        <v>102</v>
      </c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</row>
    <row r="54" spans="2:23">
      <c r="B54" s="45"/>
      <c r="C54" s="47"/>
      <c r="D54" s="47"/>
      <c r="E54" s="46"/>
      <c r="F54" s="46"/>
      <c r="G54" s="48">
        <v>86.983000000000004</v>
      </c>
      <c r="H54" s="42">
        <v>0.17299999999999999</v>
      </c>
      <c r="I54" s="41">
        <v>102.05</v>
      </c>
      <c r="J54" s="42">
        <v>-2.1999999999999999E-2</v>
      </c>
      <c r="K54" s="41">
        <v>99.775999999999996</v>
      </c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</row>
    <row r="55" spans="2:23">
      <c r="B55" s="45">
        <v>14</v>
      </c>
      <c r="C55" s="47" t="s">
        <v>423</v>
      </c>
      <c r="D55" s="47" t="s">
        <v>595</v>
      </c>
      <c r="E55" s="46" t="s">
        <v>594</v>
      </c>
      <c r="F55" s="49" t="s">
        <v>593</v>
      </c>
      <c r="G55" s="45"/>
      <c r="H55" s="43" t="s">
        <v>95</v>
      </c>
      <c r="I55" s="43"/>
      <c r="J55" s="43" t="s">
        <v>421</v>
      </c>
      <c r="K55" s="43"/>
      <c r="L55" s="43" t="s">
        <v>420</v>
      </c>
      <c r="M55" s="43"/>
      <c r="N55" s="43" t="s">
        <v>92</v>
      </c>
      <c r="O55" s="43"/>
      <c r="P55" s="43"/>
      <c r="Q55" s="43"/>
      <c r="R55" s="43"/>
      <c r="S55" s="43"/>
      <c r="T55" s="43"/>
      <c r="U55" s="43"/>
      <c r="V55" s="43"/>
      <c r="W55" s="43"/>
    </row>
    <row r="56" spans="2:23">
      <c r="B56" s="45"/>
      <c r="C56" s="47"/>
      <c r="D56" s="47"/>
      <c r="E56" s="46"/>
      <c r="F56" s="49"/>
      <c r="G56" s="48">
        <v>2.5680999999999998</v>
      </c>
      <c r="H56" s="42">
        <v>-0.17</v>
      </c>
      <c r="I56" s="41">
        <v>2.1116000000000001</v>
      </c>
      <c r="J56" s="42">
        <v>-0.41</v>
      </c>
      <c r="K56" s="41">
        <v>1.2304999999999999</v>
      </c>
      <c r="L56" s="42">
        <v>0.61499999999999999</v>
      </c>
      <c r="M56" s="41">
        <v>1.9879</v>
      </c>
      <c r="N56" s="42">
        <v>-0.23</v>
      </c>
      <c r="O56" s="41">
        <v>1.5209999999999999</v>
      </c>
      <c r="P56" s="43"/>
      <c r="Q56" s="43"/>
      <c r="R56" s="43"/>
      <c r="S56" s="43"/>
      <c r="T56" s="43"/>
      <c r="U56" s="43"/>
      <c r="V56" s="43"/>
      <c r="W56" s="43"/>
    </row>
    <row r="57" spans="2:23">
      <c r="B57" s="45"/>
      <c r="C57" s="47"/>
      <c r="D57" s="47" t="s">
        <v>495</v>
      </c>
      <c r="E57" s="46" t="str">
        <f>E55</f>
        <v>1969\2</v>
      </c>
      <c r="F57" s="46" t="str">
        <f>F55</f>
        <v>2002\10</v>
      </c>
      <c r="G57" s="45"/>
      <c r="H57" s="43" t="s">
        <v>279</v>
      </c>
      <c r="I57" s="43"/>
      <c r="J57" s="43" t="s">
        <v>95</v>
      </c>
      <c r="K57" s="43"/>
      <c r="L57" s="43" t="s">
        <v>52</v>
      </c>
      <c r="M57" s="43"/>
      <c r="N57" s="43" t="s">
        <v>45</v>
      </c>
      <c r="O57" s="43"/>
      <c r="P57" s="43" t="s">
        <v>43</v>
      </c>
      <c r="Q57" s="43"/>
      <c r="R57" s="43"/>
      <c r="S57" s="43"/>
      <c r="T57" s="43"/>
      <c r="U57" s="43"/>
      <c r="V57" s="43"/>
      <c r="W57" s="43"/>
    </row>
    <row r="58" spans="2:23">
      <c r="B58" s="45"/>
      <c r="C58" s="47"/>
      <c r="D58" s="47"/>
      <c r="E58" s="46"/>
      <c r="F58" s="46"/>
      <c r="G58" s="48">
        <v>117.2</v>
      </c>
      <c r="H58" s="42">
        <v>-6.4000000000000001E-2</v>
      </c>
      <c r="I58" s="41">
        <v>109.63</v>
      </c>
      <c r="J58" s="42">
        <v>3.7699999999999997E-2</v>
      </c>
      <c r="K58" s="41">
        <v>113.77</v>
      </c>
      <c r="L58" s="42">
        <v>-3.5000000000000003E-2</v>
      </c>
      <c r="M58" s="41">
        <v>109.71</v>
      </c>
      <c r="N58" s="42">
        <v>-9.1999999999999998E-2</v>
      </c>
      <c r="O58" s="41">
        <v>99.572000000000003</v>
      </c>
      <c r="P58" s="42">
        <v>7.5399999999999995E-2</v>
      </c>
      <c r="Q58" s="41">
        <v>107.08</v>
      </c>
      <c r="R58" s="43"/>
      <c r="S58" s="43"/>
      <c r="T58" s="43"/>
      <c r="U58" s="43"/>
      <c r="V58" s="43"/>
      <c r="W58" s="43"/>
    </row>
    <row r="59" spans="2:23">
      <c r="B59" s="45">
        <v>15</v>
      </c>
      <c r="C59" s="47" t="s">
        <v>418</v>
      </c>
      <c r="D59" s="47" t="s">
        <v>592</v>
      </c>
      <c r="E59" s="46" t="s">
        <v>591</v>
      </c>
      <c r="F59" s="46" t="s">
        <v>590</v>
      </c>
      <c r="G59" s="45"/>
      <c r="H59" s="43" t="s">
        <v>416</v>
      </c>
      <c r="I59" s="43"/>
      <c r="J59" s="43" t="s">
        <v>415</v>
      </c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</row>
    <row r="60" spans="2:23">
      <c r="B60" s="45"/>
      <c r="C60" s="47"/>
      <c r="D60" s="47"/>
      <c r="E60" s="46"/>
      <c r="F60" s="46"/>
      <c r="G60" s="48">
        <v>0.19020000000000001</v>
      </c>
      <c r="H60" s="42">
        <v>0.125</v>
      </c>
      <c r="I60" s="41">
        <v>0.21410000000000001</v>
      </c>
      <c r="J60" s="42">
        <v>0.105</v>
      </c>
      <c r="K60" s="41">
        <v>0.2366</v>
      </c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</row>
    <row r="61" spans="2:23">
      <c r="B61" s="45"/>
      <c r="C61" s="47"/>
      <c r="D61" s="47" t="s">
        <v>494</v>
      </c>
      <c r="E61" s="46" t="str">
        <f>E59</f>
        <v>1984\4</v>
      </c>
      <c r="F61" s="46" t="str">
        <f>F59</f>
        <v>1995\4</v>
      </c>
      <c r="G61" s="45"/>
      <c r="H61" s="43" t="s">
        <v>488</v>
      </c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</row>
    <row r="62" spans="2:23">
      <c r="B62" s="45"/>
      <c r="C62" s="47"/>
      <c r="D62" s="47"/>
      <c r="E62" s="46"/>
      <c r="F62" s="46"/>
      <c r="G62" s="48">
        <v>106.92</v>
      </c>
      <c r="H62" s="42">
        <v>0.111</v>
      </c>
      <c r="I62" s="41">
        <v>118.88</v>
      </c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</row>
    <row r="63" spans="2:23">
      <c r="B63" s="45">
        <v>16</v>
      </c>
      <c r="C63" s="47" t="s">
        <v>418</v>
      </c>
      <c r="D63" s="47" t="s">
        <v>589</v>
      </c>
      <c r="E63" s="46" t="s">
        <v>588</v>
      </c>
      <c r="F63" s="46" t="s">
        <v>587</v>
      </c>
      <c r="G63" s="45"/>
      <c r="H63" s="43" t="s">
        <v>416</v>
      </c>
      <c r="I63" s="43"/>
      <c r="J63" s="43" t="s">
        <v>415</v>
      </c>
      <c r="K63" s="43"/>
      <c r="L63" s="43" t="s">
        <v>382</v>
      </c>
      <c r="M63" s="43"/>
      <c r="N63" s="43" t="s">
        <v>178</v>
      </c>
      <c r="O63" s="43"/>
      <c r="P63" s="43"/>
      <c r="Q63" s="43"/>
      <c r="R63" s="43"/>
      <c r="S63" s="43"/>
      <c r="T63" s="43"/>
      <c r="U63" s="43"/>
      <c r="V63" s="43"/>
      <c r="W63" s="43"/>
    </row>
    <row r="64" spans="2:23">
      <c r="B64" s="45"/>
      <c r="C64" s="47"/>
      <c r="D64" s="47"/>
      <c r="E64" s="46"/>
      <c r="F64" s="46"/>
      <c r="G64" s="48">
        <v>0.79779999999999995</v>
      </c>
      <c r="H64" s="42">
        <v>-1.7999999999999999E-2</v>
      </c>
      <c r="I64" s="41">
        <v>0.78280000000000005</v>
      </c>
      <c r="J64" s="42">
        <v>0.125</v>
      </c>
      <c r="K64" s="41">
        <v>0.88139999999999996</v>
      </c>
      <c r="L64" s="42">
        <v>0.24099999999999999</v>
      </c>
      <c r="M64" s="41">
        <v>1.0943000000000001</v>
      </c>
      <c r="N64" s="42">
        <v>-0.28999999999999998</v>
      </c>
      <c r="O64" s="41">
        <v>0.77549999999999997</v>
      </c>
      <c r="P64" s="43"/>
      <c r="Q64" s="43"/>
      <c r="R64" s="43"/>
      <c r="S64" s="43"/>
      <c r="T64" s="43"/>
      <c r="U64" s="43"/>
      <c r="V64" s="43"/>
      <c r="W64" s="43"/>
    </row>
    <row r="65" spans="2:23">
      <c r="B65" s="45"/>
      <c r="C65" s="47"/>
      <c r="D65" s="47" t="s">
        <v>494</v>
      </c>
      <c r="E65" s="46" t="str">
        <f>E63</f>
        <v>1984\3</v>
      </c>
      <c r="F65" s="46" t="str">
        <f>F63</f>
        <v>2001\11</v>
      </c>
      <c r="G65" s="45"/>
      <c r="H65" s="43" t="s">
        <v>102</v>
      </c>
      <c r="I65" s="43"/>
      <c r="J65" s="43" t="s">
        <v>92</v>
      </c>
      <c r="K65" s="43"/>
      <c r="L65" s="43" t="s">
        <v>91</v>
      </c>
      <c r="M65" s="43"/>
      <c r="N65" s="43" t="s">
        <v>42</v>
      </c>
      <c r="O65" s="43"/>
      <c r="P65" s="43"/>
      <c r="Q65" s="43"/>
      <c r="R65" s="43"/>
      <c r="S65" s="43"/>
      <c r="T65" s="43"/>
      <c r="U65" s="43"/>
      <c r="V65" s="43"/>
      <c r="W65" s="43"/>
    </row>
    <row r="66" spans="2:23">
      <c r="B66" s="45"/>
      <c r="C66" s="47"/>
      <c r="D66" s="47"/>
      <c r="E66" s="46"/>
      <c r="F66" s="46"/>
      <c r="G66" s="48">
        <v>105.47</v>
      </c>
      <c r="H66" s="42">
        <v>9.4500000000000001E-2</v>
      </c>
      <c r="I66" s="41">
        <v>115.44</v>
      </c>
      <c r="J66" s="42">
        <v>1.38E-2</v>
      </c>
      <c r="K66" s="41">
        <v>117.04</v>
      </c>
      <c r="L66" s="42">
        <v>8.3299999999999999E-2</v>
      </c>
      <c r="M66" s="41">
        <v>126.79</v>
      </c>
      <c r="N66" s="42">
        <v>-9.8000000000000004E-2</v>
      </c>
      <c r="O66" s="41">
        <v>114.32</v>
      </c>
      <c r="P66" s="43"/>
      <c r="Q66" s="43"/>
      <c r="R66" s="43"/>
      <c r="S66" s="43"/>
      <c r="T66" s="43"/>
      <c r="U66" s="43"/>
      <c r="V66" s="43"/>
      <c r="W66" s="43"/>
    </row>
    <row r="67" spans="2:23">
      <c r="B67" s="45">
        <v>17</v>
      </c>
      <c r="C67" s="47" t="s">
        <v>414</v>
      </c>
      <c r="D67" s="47" t="s">
        <v>586</v>
      </c>
      <c r="E67" s="46" t="s">
        <v>585</v>
      </c>
      <c r="F67" s="46" t="s">
        <v>584</v>
      </c>
      <c r="G67" s="45"/>
      <c r="H67" s="43" t="s">
        <v>164</v>
      </c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</row>
    <row r="68" spans="2:23">
      <c r="B68" s="45"/>
      <c r="C68" s="47"/>
      <c r="D68" s="47"/>
      <c r="E68" s="46"/>
      <c r="F68" s="46"/>
      <c r="G68" s="48">
        <v>4.2061999999999999</v>
      </c>
      <c r="H68" s="42">
        <v>0.44600000000000001</v>
      </c>
      <c r="I68" s="41">
        <v>6.0849000000000002</v>
      </c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</row>
    <row r="69" spans="2:23">
      <c r="B69" s="45"/>
      <c r="C69" s="47"/>
      <c r="D69" s="47" t="s">
        <v>490</v>
      </c>
      <c r="E69" s="46" t="str">
        <f>E67</f>
        <v>1983\4</v>
      </c>
      <c r="F69" s="46" t="str">
        <f>F67</f>
        <v>1993\12</v>
      </c>
      <c r="G69" s="45"/>
      <c r="H69" s="43" t="s">
        <v>59</v>
      </c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</row>
    <row r="70" spans="2:23">
      <c r="B70" s="45"/>
      <c r="C70" s="47"/>
      <c r="D70" s="47"/>
      <c r="E70" s="46"/>
      <c r="F70" s="46"/>
      <c r="G70" s="48">
        <v>150.63</v>
      </c>
      <c r="H70" s="42">
        <v>0.19</v>
      </c>
      <c r="I70" s="41">
        <v>179.29</v>
      </c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</row>
    <row r="71" spans="2:23">
      <c r="B71" s="45">
        <v>18</v>
      </c>
      <c r="C71" s="47" t="s">
        <v>582</v>
      </c>
      <c r="D71" s="47" t="s">
        <v>583</v>
      </c>
      <c r="E71" s="46" t="s">
        <v>547</v>
      </c>
      <c r="F71" s="46" t="s">
        <v>530</v>
      </c>
      <c r="G71" s="45"/>
      <c r="H71" s="43" t="s">
        <v>185</v>
      </c>
      <c r="I71" s="43"/>
      <c r="J71" s="43" t="s">
        <v>133</v>
      </c>
      <c r="K71" s="43"/>
      <c r="L71" s="43" t="s">
        <v>247</v>
      </c>
      <c r="M71" s="43"/>
      <c r="N71" s="43" t="s">
        <v>98</v>
      </c>
      <c r="O71" s="43"/>
      <c r="P71" s="43"/>
      <c r="Q71" s="43"/>
      <c r="R71" s="43"/>
      <c r="S71" s="43"/>
      <c r="T71" s="43"/>
      <c r="U71" s="43"/>
      <c r="V71" s="43"/>
      <c r="W71" s="43"/>
    </row>
    <row r="72" spans="2:23">
      <c r="B72" s="45"/>
      <c r="C72" s="47"/>
      <c r="D72" s="47"/>
      <c r="E72" s="46"/>
      <c r="F72" s="46"/>
      <c r="G72" s="48">
        <v>13.468</v>
      </c>
      <c r="H72" s="42">
        <v>7.2700000000000001E-2</v>
      </c>
      <c r="I72" s="41">
        <v>14.449</v>
      </c>
      <c r="J72" s="42">
        <v>-0.26</v>
      </c>
      <c r="K72" s="41">
        <v>10.678000000000001</v>
      </c>
      <c r="L72" s="42">
        <v>-1.2999999999999999E-2</v>
      </c>
      <c r="M72" s="41">
        <v>10.53</v>
      </c>
      <c r="N72" s="42">
        <v>0.254</v>
      </c>
      <c r="O72" s="41">
        <v>13.215</v>
      </c>
      <c r="P72" s="43"/>
      <c r="Q72" s="43"/>
      <c r="R72" s="43"/>
      <c r="S72" s="43"/>
      <c r="T72" s="43"/>
      <c r="U72" s="43"/>
      <c r="V72" s="43"/>
      <c r="W72" s="43"/>
    </row>
    <row r="73" spans="2:23">
      <c r="B73" s="45"/>
      <c r="C73" s="47"/>
      <c r="D73" s="47" t="s">
        <v>493</v>
      </c>
      <c r="E73" s="46" t="str">
        <f>E71</f>
        <v>1985\6</v>
      </c>
      <c r="F73" s="46" t="str">
        <f>F71</f>
        <v>2007\1</v>
      </c>
      <c r="G73" s="45"/>
      <c r="H73" s="43" t="s">
        <v>185</v>
      </c>
      <c r="I73" s="43"/>
      <c r="J73" s="43" t="s">
        <v>220</v>
      </c>
      <c r="K73" s="43"/>
      <c r="L73" s="43" t="s">
        <v>219</v>
      </c>
      <c r="M73" s="43"/>
      <c r="N73" s="43" t="s">
        <v>98</v>
      </c>
      <c r="O73" s="43"/>
      <c r="P73" s="43"/>
      <c r="Q73" s="43"/>
      <c r="R73" s="43"/>
      <c r="S73" s="43"/>
      <c r="T73" s="43"/>
      <c r="U73" s="43"/>
      <c r="V73" s="43"/>
      <c r="W73" s="43"/>
    </row>
    <row r="74" spans="2:23">
      <c r="B74" s="45"/>
      <c r="C74" s="47"/>
      <c r="D74" s="47"/>
      <c r="E74" s="46"/>
      <c r="F74" s="46"/>
      <c r="G74" s="48">
        <v>190.66</v>
      </c>
      <c r="H74" s="42">
        <v>0.13600000000000001</v>
      </c>
      <c r="I74" s="41">
        <v>216.7</v>
      </c>
      <c r="J74" s="42">
        <v>-6.0999999999999999E-2</v>
      </c>
      <c r="K74" s="41">
        <v>203.44</v>
      </c>
      <c r="L74" s="42">
        <v>-0.14000000000000001</v>
      </c>
      <c r="M74" s="41">
        <v>174.83</v>
      </c>
      <c r="N74" s="42">
        <v>0.13400000000000001</v>
      </c>
      <c r="O74" s="41">
        <v>198.41</v>
      </c>
      <c r="P74" s="43"/>
      <c r="Q74" s="43"/>
      <c r="R74" s="43"/>
      <c r="S74" s="43"/>
      <c r="T74" s="43"/>
      <c r="U74" s="43"/>
      <c r="V74" s="43"/>
      <c r="W74" s="43"/>
    </row>
    <row r="75" spans="2:23">
      <c r="B75" s="45">
        <v>19</v>
      </c>
      <c r="C75" s="47" t="s">
        <v>582</v>
      </c>
      <c r="D75" s="47" t="s">
        <v>581</v>
      </c>
      <c r="E75" s="46" t="s">
        <v>580</v>
      </c>
      <c r="F75" s="46" t="s">
        <v>577</v>
      </c>
      <c r="G75" s="47"/>
      <c r="H75" s="43" t="s">
        <v>268</v>
      </c>
      <c r="I75" s="43"/>
      <c r="J75" s="43" t="s">
        <v>409</v>
      </c>
      <c r="K75" s="43"/>
      <c r="L75" s="43" t="s">
        <v>100</v>
      </c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</row>
    <row r="76" spans="2:23">
      <c r="B76" s="45"/>
      <c r="C76" s="47"/>
      <c r="D76" s="47"/>
      <c r="E76" s="46"/>
      <c r="F76" s="46"/>
      <c r="G76" s="48">
        <v>21.713000000000001</v>
      </c>
      <c r="H76" s="42">
        <v>0.45600000000000002</v>
      </c>
      <c r="I76" s="41">
        <v>31.617999999999999</v>
      </c>
      <c r="J76" s="42">
        <v>-3.1E-2</v>
      </c>
      <c r="K76" s="41">
        <v>30.629000000000001</v>
      </c>
      <c r="L76" s="42">
        <v>0.182</v>
      </c>
      <c r="M76" s="41">
        <v>36.218000000000004</v>
      </c>
      <c r="N76" s="43"/>
      <c r="O76" s="43"/>
      <c r="P76" s="43"/>
      <c r="Q76" s="43"/>
      <c r="R76" s="43"/>
      <c r="S76" s="43"/>
      <c r="T76" s="43"/>
      <c r="U76" s="43"/>
      <c r="V76" s="43"/>
      <c r="W76" s="43"/>
    </row>
    <row r="77" spans="2:23">
      <c r="B77" s="45"/>
      <c r="C77" s="47"/>
      <c r="D77" s="47" t="s">
        <v>492</v>
      </c>
      <c r="E77" s="46" t="str">
        <f>E75</f>
        <v>1981\6</v>
      </c>
      <c r="F77" s="46" t="str">
        <f>F75</f>
        <v>1999\9</v>
      </c>
      <c r="G77" s="45"/>
      <c r="H77" s="43" t="s">
        <v>268</v>
      </c>
      <c r="I77" s="43"/>
      <c r="J77" s="43" t="s">
        <v>59</v>
      </c>
      <c r="K77" s="43"/>
      <c r="L77" s="43" t="s">
        <v>43</v>
      </c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</row>
    <row r="78" spans="2:23">
      <c r="B78" s="45"/>
      <c r="C78" s="47"/>
      <c r="D78" s="47"/>
      <c r="E78" s="46"/>
      <c r="F78" s="46"/>
      <c r="G78" s="48">
        <v>161.1</v>
      </c>
      <c r="H78" s="42">
        <v>6.7599999999999993E-2</v>
      </c>
      <c r="I78" s="41">
        <v>172.01</v>
      </c>
      <c r="J78" s="42">
        <v>0.123</v>
      </c>
      <c r="K78" s="41">
        <v>193.32</v>
      </c>
      <c r="L78" s="42">
        <v>-3.0000000000000001E-3</v>
      </c>
      <c r="M78" s="41">
        <v>192.61</v>
      </c>
      <c r="N78" s="43"/>
      <c r="O78" s="43"/>
      <c r="P78" s="43"/>
      <c r="Q78" s="43"/>
      <c r="R78" s="43"/>
      <c r="S78" s="43"/>
      <c r="T78" s="43"/>
      <c r="U78" s="43"/>
      <c r="V78" s="43"/>
      <c r="W78" s="43"/>
    </row>
    <row r="79" spans="2:23">
      <c r="B79" s="45">
        <v>20</v>
      </c>
      <c r="C79" s="47" t="s">
        <v>408</v>
      </c>
      <c r="D79" s="47" t="s">
        <v>579</v>
      </c>
      <c r="E79" s="46" t="s">
        <v>578</v>
      </c>
      <c r="F79" s="46" t="s">
        <v>577</v>
      </c>
      <c r="G79" s="45"/>
      <c r="H79" s="43" t="s">
        <v>134</v>
      </c>
      <c r="I79" s="43"/>
      <c r="J79" s="43" t="s">
        <v>406</v>
      </c>
      <c r="K79" s="43"/>
      <c r="L79" s="43" t="s">
        <v>256</v>
      </c>
      <c r="M79" s="43"/>
      <c r="N79" s="43" t="s">
        <v>375</v>
      </c>
      <c r="O79" s="43"/>
      <c r="P79" s="43" t="s">
        <v>59</v>
      </c>
      <c r="Q79" s="43"/>
      <c r="R79" s="43" t="s">
        <v>100</v>
      </c>
      <c r="S79" s="43"/>
      <c r="T79" s="43"/>
      <c r="U79" s="43"/>
      <c r="V79" s="43"/>
      <c r="W79" s="43"/>
    </row>
    <row r="80" spans="2:23">
      <c r="B80" s="45"/>
      <c r="C80" s="47"/>
      <c r="D80" s="47"/>
      <c r="E80" s="46"/>
      <c r="F80" s="46"/>
      <c r="G80" s="48">
        <v>0.15229999999999999</v>
      </c>
      <c r="H80" s="42">
        <v>8.8599999999999998E-2</v>
      </c>
      <c r="I80" s="41">
        <v>0.1658</v>
      </c>
      <c r="J80" s="42">
        <v>-5.8999999999999997E-2</v>
      </c>
      <c r="K80" s="41">
        <v>0.15579999999999999</v>
      </c>
      <c r="L80" s="42">
        <v>-0.3</v>
      </c>
      <c r="M80" s="41">
        <v>0.108</v>
      </c>
      <c r="N80" s="42">
        <v>0.29099999999999998</v>
      </c>
      <c r="O80" s="41">
        <v>0.1396</v>
      </c>
      <c r="P80" s="42">
        <v>0.249</v>
      </c>
      <c r="Q80" s="41">
        <v>0.1744</v>
      </c>
      <c r="R80" s="42">
        <v>-1.4999999999999999E-2</v>
      </c>
      <c r="S80" s="41">
        <v>0.17169999999999999</v>
      </c>
      <c r="T80" s="43"/>
      <c r="U80" s="43"/>
      <c r="V80" s="43"/>
      <c r="W80" s="43"/>
    </row>
    <row r="81" spans="2:23">
      <c r="B81" s="45"/>
      <c r="C81" s="47"/>
      <c r="D81" s="47" t="s">
        <v>492</v>
      </c>
      <c r="E81" s="46" t="str">
        <f>E79</f>
        <v>1971\5</v>
      </c>
      <c r="F81" s="46" t="str">
        <f>F79</f>
        <v>1999\9</v>
      </c>
      <c r="G81" s="45"/>
      <c r="H81" s="43" t="s">
        <v>134</v>
      </c>
      <c r="I81" s="43"/>
      <c r="J81" s="43" t="s">
        <v>69</v>
      </c>
      <c r="K81" s="43"/>
      <c r="L81" s="43" t="s">
        <v>256</v>
      </c>
      <c r="M81" s="43"/>
      <c r="N81" s="43" t="s">
        <v>268</v>
      </c>
      <c r="O81" s="43"/>
      <c r="P81" s="43" t="s">
        <v>59</v>
      </c>
      <c r="Q81" s="43"/>
      <c r="R81" s="43" t="s">
        <v>43</v>
      </c>
      <c r="S81" s="43"/>
      <c r="T81" s="43"/>
      <c r="U81" s="43"/>
      <c r="V81" s="43"/>
      <c r="W81" s="43"/>
    </row>
    <row r="82" spans="2:23">
      <c r="B82" s="45"/>
      <c r="C82" s="47"/>
      <c r="D82" s="47"/>
      <c r="E82" s="46"/>
      <c r="F82" s="46"/>
      <c r="G82" s="48">
        <v>199.41</v>
      </c>
      <c r="H82" s="42">
        <v>-0.12</v>
      </c>
      <c r="I82" s="41">
        <v>174.22</v>
      </c>
      <c r="J82" s="42">
        <v>9.4600000000000004E-2</v>
      </c>
      <c r="K82" s="41">
        <v>190.71</v>
      </c>
      <c r="L82" s="42">
        <v>-0.21</v>
      </c>
      <c r="M82" s="41">
        <v>149.01</v>
      </c>
      <c r="N82" s="42">
        <v>0.154</v>
      </c>
      <c r="O82" s="41">
        <v>172.01</v>
      </c>
      <c r="P82" s="42">
        <v>0.123</v>
      </c>
      <c r="Q82" s="41">
        <v>193.32</v>
      </c>
      <c r="R82" s="42">
        <v>-3.0000000000000001E-3</v>
      </c>
      <c r="S82" s="41">
        <v>192.61</v>
      </c>
      <c r="T82" s="43"/>
      <c r="U82" s="43"/>
      <c r="V82" s="43"/>
      <c r="W82" s="43"/>
    </row>
    <row r="83" spans="2:23">
      <c r="B83" s="45">
        <v>21</v>
      </c>
      <c r="C83" s="47" t="s">
        <v>576</v>
      </c>
      <c r="D83" s="47" t="s">
        <v>575</v>
      </c>
      <c r="E83" s="46" t="s">
        <v>569</v>
      </c>
      <c r="F83" s="49" t="s">
        <v>574</v>
      </c>
      <c r="G83" s="45"/>
      <c r="H83" s="43" t="s">
        <v>403</v>
      </c>
      <c r="I83" s="43"/>
      <c r="J83" s="43" t="s">
        <v>59</v>
      </c>
      <c r="K83" s="43"/>
      <c r="L83" s="43" t="s">
        <v>392</v>
      </c>
      <c r="M83" s="43"/>
      <c r="N83" s="43" t="s">
        <v>402</v>
      </c>
      <c r="O83" s="43"/>
      <c r="P83" s="43"/>
      <c r="Q83" s="43"/>
      <c r="R83" s="43"/>
      <c r="S83" s="43"/>
      <c r="T83" s="43"/>
      <c r="U83" s="43"/>
      <c r="V83" s="43"/>
      <c r="W83" s="43"/>
    </row>
    <row r="84" spans="2:23">
      <c r="B84" s="45"/>
      <c r="C84" s="47"/>
      <c r="D84" s="47"/>
      <c r="E84" s="46"/>
      <c r="F84" s="49"/>
      <c r="G84" s="48">
        <v>12.053000000000001</v>
      </c>
      <c r="H84" s="42">
        <v>-9.2999999999999999E-2</v>
      </c>
      <c r="I84" s="41">
        <v>10.920999999999999</v>
      </c>
      <c r="J84" s="42">
        <v>0.37</v>
      </c>
      <c r="K84" s="41">
        <v>14.968</v>
      </c>
      <c r="L84" s="42">
        <v>-6.4000000000000001E-2</v>
      </c>
      <c r="M84" s="41">
        <v>13.997</v>
      </c>
      <c r="N84" s="42">
        <v>8.3500000000000005E-2</v>
      </c>
      <c r="O84" s="41">
        <v>15.166</v>
      </c>
      <c r="P84" s="43"/>
      <c r="Q84" s="43"/>
      <c r="R84" s="43"/>
      <c r="S84" s="43"/>
      <c r="T84" s="43"/>
      <c r="U84" s="43"/>
      <c r="V84" s="43"/>
      <c r="W84" s="43"/>
    </row>
    <row r="85" spans="2:23">
      <c r="B85" s="45"/>
      <c r="C85" s="47"/>
      <c r="D85" s="47" t="s">
        <v>491</v>
      </c>
      <c r="E85" s="46" t="str">
        <f>E83</f>
        <v>1979\5</v>
      </c>
      <c r="F85" s="46" t="str">
        <f>F83</f>
        <v>1999\3</v>
      </c>
      <c r="G85" s="45"/>
      <c r="H85" s="43" t="s">
        <v>268</v>
      </c>
      <c r="I85" s="43"/>
      <c r="J85" s="43" t="s">
        <v>59</v>
      </c>
      <c r="K85" s="43"/>
      <c r="L85" s="43" t="s">
        <v>43</v>
      </c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</row>
    <row r="86" spans="2:23">
      <c r="B86" s="45"/>
      <c r="C86" s="47"/>
      <c r="D86" s="47"/>
      <c r="E86" s="46"/>
      <c r="F86" s="46"/>
      <c r="G86" s="48">
        <v>168.11</v>
      </c>
      <c r="H86" s="42">
        <v>3.3999999999999998E-3</v>
      </c>
      <c r="I86" s="41">
        <v>168.69</v>
      </c>
      <c r="J86" s="42">
        <v>0.128</v>
      </c>
      <c r="K86" s="41">
        <v>190.35</v>
      </c>
      <c r="L86" s="42">
        <v>0.10199999999999999</v>
      </c>
      <c r="M86" s="41">
        <v>209.78</v>
      </c>
      <c r="N86" s="43"/>
      <c r="O86" s="43"/>
      <c r="P86" s="43"/>
      <c r="Q86" s="43"/>
      <c r="R86" s="43"/>
      <c r="S86" s="43"/>
      <c r="T86" s="43"/>
      <c r="U86" s="43"/>
      <c r="V86" s="43"/>
      <c r="W86" s="43"/>
    </row>
    <row r="87" spans="2:23" ht="30">
      <c r="B87" s="45">
        <v>22</v>
      </c>
      <c r="C87" s="47" t="s">
        <v>401</v>
      </c>
      <c r="D87" s="47" t="s">
        <v>573</v>
      </c>
      <c r="E87" s="46" t="s">
        <v>572</v>
      </c>
      <c r="F87" s="46" t="s">
        <v>571</v>
      </c>
      <c r="G87" s="45"/>
      <c r="H87" s="43" t="s">
        <v>134</v>
      </c>
      <c r="I87" s="43"/>
      <c r="J87" s="43" t="s">
        <v>399</v>
      </c>
      <c r="K87" s="43"/>
      <c r="L87" s="43" t="s">
        <v>340</v>
      </c>
      <c r="M87" s="43"/>
      <c r="N87" s="43" t="s">
        <v>59</v>
      </c>
      <c r="O87" s="43"/>
      <c r="P87" s="43"/>
      <c r="Q87" s="43"/>
      <c r="R87" s="43"/>
      <c r="S87" s="43"/>
      <c r="T87" s="43"/>
      <c r="U87" s="43"/>
      <c r="V87" s="43"/>
      <c r="W87" s="43"/>
    </row>
    <row r="88" spans="2:23">
      <c r="B88" s="45"/>
      <c r="C88" s="47"/>
      <c r="D88" s="47"/>
      <c r="E88" s="46"/>
      <c r="F88" s="46"/>
      <c r="G88" s="48">
        <v>0.56999999999999995</v>
      </c>
      <c r="H88" s="42">
        <v>5.0700000000000002E-2</v>
      </c>
      <c r="I88" s="41">
        <v>0.59889999999999999</v>
      </c>
      <c r="J88" s="42">
        <v>-1.0999999999999999E-2</v>
      </c>
      <c r="K88" s="41">
        <v>0.59230000000000005</v>
      </c>
      <c r="L88" s="42">
        <v>-7.6999999999999999E-2</v>
      </c>
      <c r="M88" s="41">
        <v>0.54630000000000001</v>
      </c>
      <c r="N88" s="42">
        <v>0.371</v>
      </c>
      <c r="O88" s="41">
        <v>0.74929999999999997</v>
      </c>
      <c r="P88" s="43"/>
      <c r="Q88" s="43"/>
      <c r="R88" s="43"/>
      <c r="S88" s="43"/>
      <c r="T88" s="43"/>
      <c r="U88" s="43"/>
      <c r="V88" s="43"/>
      <c r="W88" s="43"/>
    </row>
    <row r="89" spans="2:23">
      <c r="B89" s="45"/>
      <c r="C89" s="47"/>
      <c r="D89" s="47" t="s">
        <v>490</v>
      </c>
      <c r="E89" s="46" t="str">
        <f>E87</f>
        <v>1971\2</v>
      </c>
      <c r="F89" s="46" t="str">
        <f>F87</f>
        <v>1993\2</v>
      </c>
      <c r="G89" s="45"/>
      <c r="H89" s="43" t="s">
        <v>134</v>
      </c>
      <c r="I89" s="43"/>
      <c r="J89" s="43" t="s">
        <v>48</v>
      </c>
      <c r="K89" s="43"/>
      <c r="L89" s="43" t="s">
        <v>74</v>
      </c>
      <c r="M89" s="43"/>
      <c r="N89" s="43" t="s">
        <v>73</v>
      </c>
      <c r="O89" s="43"/>
      <c r="P89" s="43" t="s">
        <v>59</v>
      </c>
      <c r="Q89" s="43"/>
      <c r="R89" s="43"/>
      <c r="S89" s="43"/>
      <c r="T89" s="43"/>
      <c r="U89" s="43"/>
      <c r="V89" s="43"/>
      <c r="W89" s="43"/>
    </row>
    <row r="90" spans="2:23">
      <c r="B90" s="45"/>
      <c r="C90" s="47"/>
      <c r="D90" s="47"/>
      <c r="E90" s="46"/>
      <c r="F90" s="46"/>
      <c r="G90" s="48">
        <v>144.38</v>
      </c>
      <c r="H90" s="42">
        <v>0.29899999999999999</v>
      </c>
      <c r="I90" s="41">
        <v>187.65</v>
      </c>
      <c r="J90" s="42">
        <v>-0.1</v>
      </c>
      <c r="K90" s="41">
        <v>168.22</v>
      </c>
      <c r="L90" s="42">
        <v>-0.14000000000000001</v>
      </c>
      <c r="M90" s="41">
        <v>143.16999999999999</v>
      </c>
      <c r="N90" s="42">
        <v>2.9499999999999998E-2</v>
      </c>
      <c r="O90" s="41">
        <v>147.4</v>
      </c>
      <c r="P90" s="42">
        <v>0.24</v>
      </c>
      <c r="Q90" s="41">
        <v>182.79</v>
      </c>
      <c r="R90" s="43"/>
      <c r="S90" s="43"/>
      <c r="T90" s="43"/>
      <c r="U90" s="43"/>
      <c r="V90" s="43"/>
      <c r="W90" s="43"/>
    </row>
    <row r="91" spans="2:23">
      <c r="B91" s="45">
        <v>23</v>
      </c>
      <c r="C91" s="47" t="s">
        <v>398</v>
      </c>
      <c r="D91" s="47" t="s">
        <v>570</v>
      </c>
      <c r="E91" s="46" t="s">
        <v>569</v>
      </c>
      <c r="F91" s="46" t="s">
        <v>568</v>
      </c>
      <c r="G91" s="45"/>
      <c r="H91" s="43" t="s">
        <v>340</v>
      </c>
      <c r="I91" s="43"/>
      <c r="J91" s="43" t="s">
        <v>396</v>
      </c>
      <c r="K91" s="43"/>
      <c r="L91" s="43" t="s">
        <v>395</v>
      </c>
      <c r="M91" s="43"/>
      <c r="N91" s="43" t="s">
        <v>100</v>
      </c>
      <c r="O91" s="43"/>
      <c r="P91" s="43"/>
      <c r="Q91" s="43"/>
      <c r="R91" s="43"/>
      <c r="S91" s="43"/>
      <c r="T91" s="43"/>
      <c r="U91" s="43"/>
      <c r="V91" s="43"/>
      <c r="W91" s="43"/>
    </row>
    <row r="92" spans="2:23">
      <c r="B92" s="45"/>
      <c r="C92" s="47"/>
      <c r="D92" s="47"/>
      <c r="E92" s="46"/>
      <c r="F92" s="46"/>
      <c r="G92" s="48">
        <v>33.281999999999996</v>
      </c>
      <c r="H92" s="42">
        <v>-2.5000000000000001E-2</v>
      </c>
      <c r="I92" s="41">
        <v>32.442999999999998</v>
      </c>
      <c r="J92" s="42">
        <v>-1.2999999999999999E-2</v>
      </c>
      <c r="K92" s="41">
        <v>32.003</v>
      </c>
      <c r="L92" s="42">
        <v>0.19900000000000001</v>
      </c>
      <c r="M92" s="41">
        <v>38.387999999999998</v>
      </c>
      <c r="N92" s="42">
        <v>0.14199999999999999</v>
      </c>
      <c r="O92" s="41">
        <v>43.875</v>
      </c>
      <c r="P92" s="43"/>
      <c r="Q92" s="43"/>
      <c r="R92" s="43"/>
      <c r="S92" s="43"/>
      <c r="T92" s="43"/>
      <c r="U92" s="43"/>
      <c r="V92" s="43"/>
      <c r="W92" s="43"/>
    </row>
    <row r="93" spans="2:23">
      <c r="B93" s="45"/>
      <c r="C93" s="47"/>
      <c r="D93" s="47" t="s">
        <v>489</v>
      </c>
      <c r="E93" s="46" t="str">
        <f>E91</f>
        <v>1979\5</v>
      </c>
      <c r="F93" s="46" t="str">
        <f>F91</f>
        <v>1999\12</v>
      </c>
      <c r="G93" s="45"/>
      <c r="H93" s="43" t="s">
        <v>268</v>
      </c>
      <c r="I93" s="43"/>
      <c r="J93" s="43" t="s">
        <v>488</v>
      </c>
      <c r="K93" s="43"/>
      <c r="L93" s="43" t="s">
        <v>43</v>
      </c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</row>
    <row r="94" spans="2:23">
      <c r="B94" s="45"/>
      <c r="C94" s="47"/>
      <c r="D94" s="47"/>
      <c r="E94" s="46"/>
      <c r="F94" s="46"/>
      <c r="G94" s="48">
        <v>113.99</v>
      </c>
      <c r="H94" s="42">
        <v>0.161</v>
      </c>
      <c r="I94" s="41">
        <v>132.41999999999999</v>
      </c>
      <c r="J94" s="42">
        <v>4.0500000000000001E-2</v>
      </c>
      <c r="K94" s="41">
        <v>137.79</v>
      </c>
      <c r="L94" s="42">
        <v>7.5700000000000003E-2</v>
      </c>
      <c r="M94" s="41">
        <v>148.22999999999999</v>
      </c>
      <c r="N94" s="43"/>
      <c r="O94" s="43"/>
      <c r="P94" s="43"/>
      <c r="Q94" s="43"/>
      <c r="R94" s="43"/>
      <c r="S94" s="43"/>
      <c r="T94" s="43"/>
      <c r="U94" s="43"/>
      <c r="V94" s="43"/>
      <c r="W94" s="43"/>
    </row>
    <row r="95" spans="2:23">
      <c r="B95" s="45">
        <v>24</v>
      </c>
      <c r="C95" s="51" t="s">
        <v>394</v>
      </c>
      <c r="D95" s="47" t="s">
        <v>567</v>
      </c>
      <c r="E95" s="46" t="s">
        <v>531</v>
      </c>
      <c r="F95" s="46" t="s">
        <v>566</v>
      </c>
      <c r="G95" s="47"/>
      <c r="H95" s="43" t="s">
        <v>340</v>
      </c>
      <c r="I95" s="43"/>
      <c r="J95" s="43" t="s">
        <v>59</v>
      </c>
      <c r="K95" s="43"/>
      <c r="L95" s="43" t="s">
        <v>392</v>
      </c>
      <c r="M95" s="43"/>
      <c r="N95" s="43" t="s">
        <v>335</v>
      </c>
      <c r="O95" s="43"/>
      <c r="P95" s="43"/>
      <c r="Q95" s="43"/>
      <c r="R95" s="43"/>
      <c r="S95" s="43"/>
      <c r="T95" s="43"/>
      <c r="U95" s="43"/>
      <c r="V95" s="43"/>
      <c r="W95" s="43"/>
    </row>
    <row r="96" spans="2:23">
      <c r="B96" s="45"/>
      <c r="C96" s="51"/>
      <c r="D96" s="47"/>
      <c r="E96" s="46"/>
      <c r="F96" s="46"/>
      <c r="G96" s="48">
        <v>4.0678999999999998</v>
      </c>
      <c r="H96" s="42">
        <v>-9.0999999999999998E-2</v>
      </c>
      <c r="I96" s="41">
        <v>3.6943999999999999</v>
      </c>
      <c r="J96" s="42">
        <v>0.318</v>
      </c>
      <c r="K96" s="41">
        <v>4.8712</v>
      </c>
      <c r="L96" s="42">
        <v>-2.5999999999999999E-2</v>
      </c>
      <c r="M96" s="41">
        <v>4.7427999999999999</v>
      </c>
      <c r="N96" s="42">
        <v>-0.11</v>
      </c>
      <c r="O96" s="41">
        <v>4.1890999999999998</v>
      </c>
      <c r="P96" s="43"/>
      <c r="Q96" s="43"/>
      <c r="R96" s="43"/>
      <c r="S96" s="43"/>
      <c r="T96" s="43"/>
      <c r="U96" s="43"/>
      <c r="V96" s="43"/>
      <c r="W96" s="43"/>
    </row>
    <row r="97" spans="2:23">
      <c r="B97" s="45"/>
      <c r="C97" s="47"/>
      <c r="D97" s="47" t="s">
        <v>487</v>
      </c>
      <c r="E97" s="46" t="str">
        <f>E95</f>
        <v>1980\1</v>
      </c>
      <c r="F97" s="46" t="str">
        <f>F95</f>
        <v>2004\6</v>
      </c>
      <c r="G97" s="45"/>
      <c r="H97" s="43" t="s">
        <v>80</v>
      </c>
      <c r="I97" s="43"/>
      <c r="J97" s="43" t="s">
        <v>79</v>
      </c>
      <c r="K97" s="43"/>
      <c r="L97" s="43" t="s">
        <v>78</v>
      </c>
      <c r="M97" s="43"/>
      <c r="N97" s="43" t="s">
        <v>77</v>
      </c>
      <c r="O97" s="43"/>
      <c r="P97" s="43"/>
      <c r="Q97" s="43"/>
      <c r="R97" s="43"/>
      <c r="S97" s="43"/>
      <c r="T97" s="43"/>
      <c r="U97" s="43"/>
      <c r="V97" s="43"/>
      <c r="W97" s="43"/>
    </row>
    <row r="98" spans="2:23">
      <c r="B98" s="45"/>
      <c r="C98" s="47"/>
      <c r="D98" s="47"/>
      <c r="E98" s="46"/>
      <c r="F98" s="46"/>
      <c r="G98" s="48">
        <v>169.6</v>
      </c>
      <c r="H98" s="42">
        <v>0.1</v>
      </c>
      <c r="I98" s="41">
        <v>186.63</v>
      </c>
      <c r="J98" s="42">
        <v>0.17100000000000001</v>
      </c>
      <c r="K98" s="41">
        <v>218.58</v>
      </c>
      <c r="L98" s="42">
        <v>-0.2</v>
      </c>
      <c r="M98" s="41">
        <v>172.99</v>
      </c>
      <c r="N98" s="42">
        <v>4.4999999999999998E-2</v>
      </c>
      <c r="O98" s="41">
        <v>180.79</v>
      </c>
      <c r="P98" s="43"/>
      <c r="Q98" s="43"/>
      <c r="R98" s="43"/>
      <c r="S98" s="43"/>
      <c r="T98" s="43"/>
      <c r="U98" s="43"/>
      <c r="V98" s="43"/>
      <c r="W98" s="43"/>
    </row>
    <row r="99" spans="2:23">
      <c r="B99" s="45">
        <v>25</v>
      </c>
      <c r="C99" s="51" t="s">
        <v>391</v>
      </c>
      <c r="D99" s="55" t="s">
        <v>390</v>
      </c>
      <c r="E99" s="46" t="s">
        <v>531</v>
      </c>
      <c r="F99" s="46" t="s">
        <v>565</v>
      </c>
      <c r="G99" s="47"/>
      <c r="H99" s="43" t="s">
        <v>340</v>
      </c>
      <c r="I99" s="43"/>
      <c r="J99" s="43" t="s">
        <v>59</v>
      </c>
      <c r="K99" s="43"/>
      <c r="L99" s="43" t="s">
        <v>100</v>
      </c>
      <c r="M99" s="43"/>
      <c r="N99" s="43" t="s">
        <v>335</v>
      </c>
      <c r="O99" s="43"/>
      <c r="P99" s="43"/>
      <c r="Q99" s="43"/>
      <c r="R99" s="43"/>
      <c r="S99" s="43"/>
      <c r="T99" s="43"/>
      <c r="U99" s="43"/>
      <c r="V99" s="43"/>
      <c r="W99" s="43"/>
    </row>
    <row r="100" spans="2:23">
      <c r="B100" s="45"/>
      <c r="C100" s="51"/>
      <c r="D100" s="55"/>
      <c r="E100" s="46"/>
      <c r="F100" s="46"/>
      <c r="G100" s="48">
        <v>5.7723000000000004</v>
      </c>
      <c r="H100" s="42">
        <v>-0.11</v>
      </c>
      <c r="I100" s="41">
        <v>5.1135000000000002</v>
      </c>
      <c r="J100" s="42">
        <v>0.29799999999999999</v>
      </c>
      <c r="K100" s="41">
        <v>6.6424000000000003</v>
      </c>
      <c r="L100" s="42">
        <v>0.184</v>
      </c>
      <c r="M100" s="41">
        <v>7.8689</v>
      </c>
      <c r="N100" s="42">
        <v>-0.26</v>
      </c>
      <c r="O100" s="41">
        <v>5.7948000000000004</v>
      </c>
      <c r="P100" s="43"/>
      <c r="Q100" s="43"/>
      <c r="R100" s="43"/>
      <c r="S100" s="43"/>
      <c r="T100" s="43"/>
      <c r="U100" s="43"/>
      <c r="V100" s="43"/>
      <c r="W100" s="43"/>
    </row>
    <row r="101" spans="2:23">
      <c r="B101" s="45"/>
      <c r="C101" s="47"/>
      <c r="D101" s="47" t="s">
        <v>487</v>
      </c>
      <c r="E101" s="46" t="str">
        <f>E99</f>
        <v>1980\1</v>
      </c>
      <c r="F101" s="46" t="str">
        <f>F99</f>
        <v>2003\3</v>
      </c>
      <c r="G101" s="45"/>
      <c r="H101" s="43" t="s">
        <v>340</v>
      </c>
      <c r="I101" s="43"/>
      <c r="J101" s="43" t="s">
        <v>486</v>
      </c>
      <c r="K101" s="43"/>
      <c r="L101" s="43" t="s">
        <v>43</v>
      </c>
      <c r="M101" s="43"/>
      <c r="N101" s="43" t="s">
        <v>42</v>
      </c>
      <c r="O101" s="43"/>
      <c r="P101" s="43"/>
      <c r="Q101" s="43"/>
      <c r="R101" s="43"/>
      <c r="S101" s="43"/>
      <c r="T101" s="43"/>
      <c r="U101" s="43"/>
      <c r="V101" s="43"/>
      <c r="W101" s="43"/>
    </row>
    <row r="102" spans="2:23">
      <c r="B102" s="45"/>
      <c r="C102" s="47"/>
      <c r="D102" s="47"/>
      <c r="E102" s="46"/>
      <c r="F102" s="46"/>
      <c r="G102" s="48">
        <v>173.61</v>
      </c>
      <c r="H102" s="42">
        <v>-3.3000000000000002E-2</v>
      </c>
      <c r="I102" s="41">
        <v>167.85</v>
      </c>
      <c r="J102" s="42">
        <v>7.3599999999999999E-2</v>
      </c>
      <c r="K102" s="41">
        <v>180.2</v>
      </c>
      <c r="L102" s="42">
        <v>0.10299999999999999</v>
      </c>
      <c r="M102" s="41">
        <v>198.94</v>
      </c>
      <c r="N102" s="42">
        <v>-0.1</v>
      </c>
      <c r="O102" s="41">
        <v>177.71</v>
      </c>
      <c r="P102" s="43"/>
      <c r="Q102" s="43"/>
      <c r="R102" s="43"/>
      <c r="S102" s="43"/>
      <c r="T102" s="43"/>
      <c r="U102" s="43"/>
      <c r="V102" s="43"/>
      <c r="W102" s="43"/>
    </row>
    <row r="103" spans="2:23">
      <c r="B103" s="45">
        <v>26</v>
      </c>
      <c r="C103" s="47" t="s">
        <v>564</v>
      </c>
      <c r="D103" s="47" t="s">
        <v>563</v>
      </c>
      <c r="E103" s="46" t="s">
        <v>562</v>
      </c>
      <c r="F103" s="46" t="s">
        <v>561</v>
      </c>
      <c r="G103" s="45"/>
      <c r="H103" s="43" t="s">
        <v>387</v>
      </c>
      <c r="I103" s="43"/>
      <c r="J103" s="43" t="s">
        <v>384</v>
      </c>
      <c r="K103" s="43"/>
      <c r="L103" s="43" t="s">
        <v>386</v>
      </c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</row>
    <row r="104" spans="2:23">
      <c r="B104" s="45"/>
      <c r="C104" s="47"/>
      <c r="D104" s="47"/>
      <c r="E104" s="46"/>
      <c r="F104" s="46"/>
      <c r="G104" s="48">
        <v>3.1236999999999999</v>
      </c>
      <c r="H104" s="42">
        <v>-0.27</v>
      </c>
      <c r="I104" s="41">
        <v>2.2698999999999998</v>
      </c>
      <c r="J104" s="42">
        <v>0.28000000000000003</v>
      </c>
      <c r="K104" s="41">
        <v>2.9062000000000001</v>
      </c>
      <c r="L104" s="42">
        <v>1.7899999999999999E-2</v>
      </c>
      <c r="M104" s="41">
        <v>2.9582999999999999</v>
      </c>
      <c r="N104" s="43"/>
      <c r="O104" s="43"/>
      <c r="P104" s="43"/>
      <c r="Q104" s="43"/>
      <c r="R104" s="43"/>
      <c r="S104" s="43"/>
      <c r="T104" s="43"/>
      <c r="U104" s="43"/>
      <c r="V104" s="43"/>
      <c r="W104" s="43"/>
    </row>
    <row r="105" spans="2:23">
      <c r="B105" s="45"/>
      <c r="C105" s="47"/>
      <c r="D105" s="47" t="s">
        <v>485</v>
      </c>
      <c r="E105" s="46" t="str">
        <f>E103</f>
        <v>1979\8</v>
      </c>
      <c r="F105" s="46" t="str">
        <f>F103</f>
        <v>1996\9</v>
      </c>
      <c r="G105" s="45"/>
      <c r="H105" s="43" t="s">
        <v>103</v>
      </c>
      <c r="I105" s="43"/>
      <c r="J105" s="43" t="s">
        <v>102</v>
      </c>
      <c r="K105" s="43"/>
      <c r="L105" s="43" t="s">
        <v>299</v>
      </c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</row>
    <row r="106" spans="2:23">
      <c r="B106" s="45"/>
      <c r="C106" s="47"/>
      <c r="D106" s="47"/>
      <c r="E106" s="46"/>
      <c r="F106" s="46"/>
      <c r="G106" s="48">
        <v>130.74</v>
      </c>
      <c r="H106" s="42">
        <v>5.4199999999999998E-2</v>
      </c>
      <c r="I106" s="41">
        <v>137.83000000000001</v>
      </c>
      <c r="J106" s="42">
        <v>9.8500000000000004E-2</v>
      </c>
      <c r="K106" s="41">
        <v>151.41</v>
      </c>
      <c r="L106" s="42">
        <v>1.7500000000000002E-2</v>
      </c>
      <c r="M106" s="41">
        <v>154.08000000000001</v>
      </c>
      <c r="N106" s="43"/>
      <c r="O106" s="43"/>
      <c r="P106" s="43"/>
      <c r="Q106" s="43"/>
      <c r="R106" s="43"/>
      <c r="S106" s="43"/>
      <c r="T106" s="43"/>
      <c r="U106" s="43"/>
      <c r="V106" s="43"/>
      <c r="W106" s="43"/>
    </row>
    <row r="107" spans="2:23">
      <c r="B107" s="47">
        <v>27</v>
      </c>
      <c r="C107" s="47" t="s">
        <v>552</v>
      </c>
      <c r="D107" s="47" t="s">
        <v>560</v>
      </c>
      <c r="E107" s="46" t="s">
        <v>559</v>
      </c>
      <c r="F107" s="46" t="s">
        <v>558</v>
      </c>
      <c r="G107" s="47"/>
      <c r="H107" s="43" t="s">
        <v>268</v>
      </c>
      <c r="I107" s="43"/>
      <c r="J107" s="43" t="s">
        <v>384</v>
      </c>
      <c r="K107" s="43"/>
      <c r="L107" s="43" t="s">
        <v>557</v>
      </c>
      <c r="M107" s="43"/>
      <c r="N107" s="43" t="s">
        <v>556</v>
      </c>
      <c r="O107" s="43"/>
      <c r="P107" s="43" t="s">
        <v>42</v>
      </c>
      <c r="Q107" s="43"/>
      <c r="R107" s="43"/>
      <c r="S107" s="43"/>
      <c r="T107" s="43"/>
      <c r="U107" s="43"/>
      <c r="V107" s="43"/>
      <c r="W107" s="43"/>
    </row>
    <row r="108" spans="2:23">
      <c r="B108" s="47"/>
      <c r="C108" s="47"/>
      <c r="D108" s="47"/>
      <c r="E108" s="46"/>
      <c r="F108" s="46"/>
      <c r="G108" s="48">
        <v>23.498999999999999</v>
      </c>
      <c r="H108" s="42">
        <v>1.9E-2</v>
      </c>
      <c r="I108" s="41">
        <v>23.946000000000002</v>
      </c>
      <c r="J108" s="42">
        <v>0.189</v>
      </c>
      <c r="K108" s="41">
        <v>28.477</v>
      </c>
      <c r="L108" s="42">
        <v>-5.8999999999999997E-2</v>
      </c>
      <c r="M108" s="41">
        <v>26.777000000000001</v>
      </c>
      <c r="N108" s="42">
        <v>0.11799999999999999</v>
      </c>
      <c r="O108" s="41">
        <v>29.939</v>
      </c>
      <c r="P108" s="42">
        <v>-0.1</v>
      </c>
      <c r="Q108" s="41">
        <v>26.7</v>
      </c>
      <c r="R108" s="43"/>
      <c r="S108" s="43"/>
      <c r="T108" s="43"/>
      <c r="U108" s="43"/>
      <c r="V108" s="43"/>
      <c r="W108" s="43"/>
    </row>
    <row r="109" spans="2:23" ht="30">
      <c r="B109" s="47"/>
      <c r="C109" s="47"/>
      <c r="D109" s="47" t="s">
        <v>484</v>
      </c>
      <c r="E109" s="46" t="str">
        <f>E107</f>
        <v>1982\4</v>
      </c>
      <c r="F109" s="46" t="str">
        <f>F107</f>
        <v>2002\12</v>
      </c>
      <c r="G109" s="47"/>
      <c r="H109" s="43" t="s">
        <v>474</v>
      </c>
      <c r="I109" s="43"/>
      <c r="J109" s="43" t="s">
        <v>355</v>
      </c>
      <c r="K109" s="43"/>
      <c r="L109" s="43" t="s">
        <v>118</v>
      </c>
      <c r="M109" s="43"/>
      <c r="N109" s="43" t="s">
        <v>42</v>
      </c>
      <c r="O109" s="43"/>
      <c r="P109" s="43"/>
      <c r="Q109" s="43"/>
      <c r="R109" s="43"/>
      <c r="S109" s="43"/>
      <c r="T109" s="43"/>
      <c r="U109" s="43"/>
      <c r="V109" s="43"/>
      <c r="W109" s="43"/>
    </row>
    <row r="110" spans="2:23">
      <c r="B110" s="47"/>
      <c r="C110" s="47"/>
      <c r="D110" s="47"/>
      <c r="E110" s="46"/>
      <c r="F110" s="46"/>
      <c r="G110" s="48">
        <v>110.23</v>
      </c>
      <c r="H110" s="42">
        <v>8.2199999999999995E-2</v>
      </c>
      <c r="I110" s="41">
        <v>119.29</v>
      </c>
      <c r="J110" s="42">
        <v>-5.8000000000000003E-2</v>
      </c>
      <c r="K110" s="41">
        <v>112.32</v>
      </c>
      <c r="L110" s="42">
        <v>0.152</v>
      </c>
      <c r="M110" s="41">
        <v>129.44</v>
      </c>
      <c r="N110" s="42">
        <v>-9.5000000000000001E-2</v>
      </c>
      <c r="O110" s="41">
        <v>117.05</v>
      </c>
      <c r="P110" s="43"/>
      <c r="Q110" s="43"/>
      <c r="R110" s="43"/>
      <c r="S110" s="43"/>
      <c r="T110" s="43"/>
      <c r="U110" s="43"/>
      <c r="V110" s="43"/>
      <c r="W110" s="43"/>
    </row>
    <row r="111" spans="2:23">
      <c r="B111" s="45">
        <v>28</v>
      </c>
      <c r="C111" s="51" t="s">
        <v>381</v>
      </c>
      <c r="D111" s="47" t="s">
        <v>555</v>
      </c>
      <c r="E111" s="46" t="s">
        <v>554</v>
      </c>
      <c r="F111" s="54" t="s">
        <v>553</v>
      </c>
      <c r="G111" s="45"/>
      <c r="H111" s="43" t="s">
        <v>379</v>
      </c>
      <c r="I111" s="43"/>
      <c r="J111" s="43" t="s">
        <v>378</v>
      </c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</row>
    <row r="112" spans="2:23">
      <c r="B112" s="45"/>
      <c r="C112" s="51"/>
      <c r="D112" s="47"/>
      <c r="E112" s="46"/>
      <c r="F112" s="54"/>
      <c r="G112" s="48">
        <v>0.37109999999999999</v>
      </c>
      <c r="H112" s="42">
        <v>0.113</v>
      </c>
      <c r="I112" s="41">
        <v>0.41320000000000001</v>
      </c>
      <c r="J112" s="42">
        <v>-0.23</v>
      </c>
      <c r="K112" s="41">
        <v>0.314</v>
      </c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</row>
    <row r="113" spans="2:23">
      <c r="B113" s="45"/>
      <c r="C113" s="47"/>
      <c r="D113" s="47" t="s">
        <v>483</v>
      </c>
      <c r="E113" s="46" t="str">
        <f>E111</f>
        <v>1982\3</v>
      </c>
      <c r="F113" s="46" t="str">
        <f>F111</f>
        <v>1994\12</v>
      </c>
      <c r="G113" s="45"/>
      <c r="H113" s="43" t="s">
        <v>45</v>
      </c>
      <c r="I113" s="43"/>
      <c r="J113" s="43" t="s">
        <v>145</v>
      </c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</row>
    <row r="114" spans="2:23">
      <c r="B114" s="45"/>
      <c r="C114" s="47"/>
      <c r="D114" s="47"/>
      <c r="E114" s="46"/>
      <c r="F114" s="46"/>
      <c r="G114" s="48">
        <v>91.119</v>
      </c>
      <c r="H114" s="42">
        <v>0.28299999999999997</v>
      </c>
      <c r="I114" s="41">
        <v>116.94</v>
      </c>
      <c r="J114" s="42">
        <v>-0.19</v>
      </c>
      <c r="K114" s="41">
        <v>94.664000000000001</v>
      </c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</row>
    <row r="115" spans="2:23">
      <c r="B115" s="45">
        <v>29</v>
      </c>
      <c r="C115" s="47" t="s">
        <v>552</v>
      </c>
      <c r="D115" s="47" t="s">
        <v>551</v>
      </c>
      <c r="E115" s="46" t="s">
        <v>550</v>
      </c>
      <c r="F115" s="54" t="s">
        <v>511</v>
      </c>
      <c r="G115" s="45"/>
      <c r="H115" s="43" t="s">
        <v>549</v>
      </c>
      <c r="I115" s="43"/>
      <c r="J115" s="43" t="s">
        <v>288</v>
      </c>
      <c r="K115" s="43"/>
      <c r="L115" s="43" t="s">
        <v>95</v>
      </c>
      <c r="M115" s="43"/>
      <c r="N115" s="43" t="s">
        <v>256</v>
      </c>
      <c r="O115" s="43"/>
      <c r="P115" s="43" t="s">
        <v>375</v>
      </c>
      <c r="Q115" s="43"/>
      <c r="R115" s="43" t="s">
        <v>164</v>
      </c>
      <c r="S115" s="43"/>
      <c r="T115" s="43" t="s">
        <v>122</v>
      </c>
      <c r="U115" s="43"/>
      <c r="V115" s="43" t="s">
        <v>374</v>
      </c>
      <c r="W115" s="43"/>
    </row>
    <row r="116" spans="2:23">
      <c r="B116" s="45"/>
      <c r="C116" s="47"/>
      <c r="D116" s="47"/>
      <c r="E116" s="46"/>
      <c r="F116" s="54"/>
      <c r="G116" s="48">
        <v>44.018000000000001</v>
      </c>
      <c r="H116" s="42">
        <v>8.9800000000000005E-2</v>
      </c>
      <c r="I116" s="41">
        <v>47.972000000000001</v>
      </c>
      <c r="J116" s="42">
        <v>-0.08</v>
      </c>
      <c r="K116" s="41">
        <v>44.12</v>
      </c>
      <c r="L116" s="42">
        <v>-1.2999999999999999E-2</v>
      </c>
      <c r="M116" s="41">
        <v>43.542000000000002</v>
      </c>
      <c r="N116" s="42">
        <v>-0.21</v>
      </c>
      <c r="O116" s="41">
        <v>34.012</v>
      </c>
      <c r="P116" s="42">
        <v>7.5200000000000003E-2</v>
      </c>
      <c r="Q116" s="41">
        <v>36.570999999999998</v>
      </c>
      <c r="R116" s="42">
        <v>0.10100000000000001</v>
      </c>
      <c r="S116" s="41">
        <v>40.281999999999996</v>
      </c>
      <c r="T116" s="42">
        <v>4.41E-2</v>
      </c>
      <c r="U116" s="41">
        <v>42.058999999999997</v>
      </c>
      <c r="V116" s="42">
        <v>-0.08</v>
      </c>
      <c r="W116" s="41">
        <v>38.679000000000002</v>
      </c>
    </row>
    <row r="117" spans="2:23">
      <c r="B117" s="45"/>
      <c r="C117" s="47"/>
      <c r="D117" s="47" t="s">
        <v>475</v>
      </c>
      <c r="E117" s="46" t="str">
        <f>E115</f>
        <v>1965\2</v>
      </c>
      <c r="F117" s="46" t="str">
        <f>F115</f>
        <v>2003\12</v>
      </c>
      <c r="G117" s="45"/>
      <c r="H117" s="43" t="s">
        <v>482</v>
      </c>
      <c r="I117" s="43"/>
      <c r="J117" s="43" t="s">
        <v>481</v>
      </c>
      <c r="K117" s="43"/>
      <c r="L117" s="43" t="s">
        <v>95</v>
      </c>
      <c r="M117" s="43"/>
      <c r="N117" s="43" t="s">
        <v>74</v>
      </c>
      <c r="O117" s="43"/>
      <c r="P117" s="43" t="s">
        <v>474</v>
      </c>
      <c r="Q117" s="43"/>
      <c r="R117" s="43" t="s">
        <v>145</v>
      </c>
      <c r="S117" s="43"/>
      <c r="T117" s="43" t="s">
        <v>473</v>
      </c>
      <c r="U117" s="43"/>
      <c r="V117" s="43"/>
      <c r="W117" s="43"/>
    </row>
    <row r="118" spans="2:23">
      <c r="B118" s="45"/>
      <c r="C118" s="47"/>
      <c r="D118" s="47"/>
      <c r="E118" s="46"/>
      <c r="F118" s="46"/>
      <c r="G118" s="48">
        <v>95.218999999999994</v>
      </c>
      <c r="H118" s="42">
        <v>0.13100000000000001</v>
      </c>
      <c r="I118" s="41">
        <v>107.72</v>
      </c>
      <c r="J118" s="42">
        <v>-0.13</v>
      </c>
      <c r="K118" s="41">
        <v>93.507999999999996</v>
      </c>
      <c r="L118" s="42">
        <v>7.9000000000000001E-2</v>
      </c>
      <c r="M118" s="41">
        <v>100.9</v>
      </c>
      <c r="N118" s="42">
        <v>-0.11</v>
      </c>
      <c r="O118" s="41">
        <v>89.233000000000004</v>
      </c>
      <c r="P118" s="42">
        <v>9.0399999999999994E-2</v>
      </c>
      <c r="Q118" s="41">
        <v>97.302999999999997</v>
      </c>
      <c r="R118" s="42">
        <v>-1.7000000000000001E-2</v>
      </c>
      <c r="S118" s="41">
        <v>95.62</v>
      </c>
      <c r="T118" s="42">
        <v>-1.7999999999999999E-2</v>
      </c>
      <c r="U118" s="41">
        <v>93.814999999999998</v>
      </c>
      <c r="V118" s="43"/>
      <c r="W118" s="43"/>
    </row>
    <row r="119" spans="2:23">
      <c r="B119" s="47">
        <v>30</v>
      </c>
      <c r="C119" s="52" t="s">
        <v>20</v>
      </c>
      <c r="D119" s="47" t="s">
        <v>548</v>
      </c>
      <c r="E119" s="49" t="s">
        <v>547</v>
      </c>
      <c r="F119" s="49" t="s">
        <v>546</v>
      </c>
      <c r="G119" s="47"/>
      <c r="H119" s="43" t="s">
        <v>145</v>
      </c>
      <c r="I119" s="43"/>
      <c r="J119" s="43" t="s">
        <v>372</v>
      </c>
      <c r="K119" s="43"/>
      <c r="L119" s="43" t="s">
        <v>371</v>
      </c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</row>
    <row r="120" spans="2:23">
      <c r="B120" s="47"/>
      <c r="C120" s="52"/>
      <c r="D120" s="47"/>
      <c r="E120" s="49"/>
      <c r="F120" s="49"/>
      <c r="G120" s="48">
        <v>13.404999999999999</v>
      </c>
      <c r="H120" s="42">
        <v>-0.27</v>
      </c>
      <c r="I120" s="41">
        <v>9.6693999999999996</v>
      </c>
      <c r="J120" s="42">
        <v>-1.4999999999999999E-2</v>
      </c>
      <c r="K120" s="41">
        <v>9.5157000000000007</v>
      </c>
      <c r="L120" s="42">
        <v>0.38600000000000001</v>
      </c>
      <c r="M120" s="41">
        <v>13.193</v>
      </c>
      <c r="N120" s="43"/>
      <c r="O120" s="43"/>
      <c r="P120" s="43"/>
      <c r="Q120" s="43"/>
      <c r="R120" s="43"/>
      <c r="S120" s="43"/>
      <c r="T120" s="43"/>
      <c r="U120" s="43"/>
      <c r="V120" s="43"/>
      <c r="W120" s="43"/>
    </row>
    <row r="121" spans="2:23" ht="30">
      <c r="B121" s="47"/>
      <c r="C121" s="47"/>
      <c r="D121" s="47" t="s">
        <v>545</v>
      </c>
      <c r="E121" s="46" t="str">
        <f>E119</f>
        <v>1985\6</v>
      </c>
      <c r="F121" s="46" t="str">
        <f>F119</f>
        <v>1999\4</v>
      </c>
      <c r="G121" s="47"/>
      <c r="H121" s="43" t="s">
        <v>145</v>
      </c>
      <c r="I121" s="43"/>
      <c r="J121" s="43" t="s">
        <v>91</v>
      </c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</row>
    <row r="122" spans="2:23">
      <c r="B122" s="47"/>
      <c r="C122" s="47"/>
      <c r="D122" s="47"/>
      <c r="E122" s="46"/>
      <c r="F122" s="46"/>
      <c r="G122" s="48">
        <v>175.21</v>
      </c>
      <c r="H122" s="42">
        <v>-0.14000000000000001</v>
      </c>
      <c r="I122" s="41">
        <v>149.47</v>
      </c>
      <c r="J122" s="42">
        <v>0.19600000000000001</v>
      </c>
      <c r="K122" s="41">
        <v>178.83</v>
      </c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</row>
    <row r="123" spans="2:23">
      <c r="B123" s="45">
        <v>31</v>
      </c>
      <c r="C123" s="47" t="s">
        <v>368</v>
      </c>
      <c r="D123" s="47" t="s">
        <v>544</v>
      </c>
      <c r="E123" s="46" t="s">
        <v>543</v>
      </c>
      <c r="F123" s="46" t="s">
        <v>530</v>
      </c>
      <c r="G123" s="45"/>
      <c r="H123" s="43" t="s">
        <v>145</v>
      </c>
      <c r="I123" s="43"/>
      <c r="J123" s="43" t="s">
        <v>345</v>
      </c>
      <c r="K123" s="43"/>
      <c r="L123" s="43" t="s">
        <v>133</v>
      </c>
      <c r="M123" s="43"/>
      <c r="N123" s="43" t="s">
        <v>359</v>
      </c>
      <c r="O123" s="43"/>
      <c r="P123" s="43" t="s">
        <v>246</v>
      </c>
      <c r="Q123" s="43"/>
      <c r="R123" s="43"/>
      <c r="S123" s="43"/>
      <c r="T123" s="43"/>
      <c r="U123" s="43"/>
      <c r="V123" s="43"/>
      <c r="W123" s="43"/>
    </row>
    <row r="124" spans="2:23">
      <c r="B124" s="45"/>
      <c r="C124" s="47"/>
      <c r="D124" s="47"/>
      <c r="E124" s="46"/>
      <c r="F124" s="46"/>
      <c r="G124" s="48">
        <v>1.4621999999999999</v>
      </c>
      <c r="H124" s="42">
        <v>-2.1000000000000001E-2</v>
      </c>
      <c r="I124" s="41">
        <v>1.4303999999999999</v>
      </c>
      <c r="J124" s="42">
        <v>0.29399999999999998</v>
      </c>
      <c r="K124" s="41">
        <v>1.8523000000000001</v>
      </c>
      <c r="L124" s="42">
        <v>-0.27</v>
      </c>
      <c r="M124" s="41">
        <v>1.3401000000000001</v>
      </c>
      <c r="N124" s="42">
        <v>-0.17</v>
      </c>
      <c r="O124" s="41">
        <v>1.1041000000000001</v>
      </c>
      <c r="P124" s="42">
        <v>0.442</v>
      </c>
      <c r="Q124" s="41">
        <v>1.5923</v>
      </c>
      <c r="R124" s="43"/>
      <c r="S124" s="43"/>
      <c r="T124" s="43"/>
      <c r="U124" s="43"/>
      <c r="V124" s="43"/>
      <c r="W124" s="43"/>
    </row>
    <row r="125" spans="2:23">
      <c r="B125" s="45"/>
      <c r="C125" s="47"/>
      <c r="D125" s="47" t="s">
        <v>479</v>
      </c>
      <c r="E125" s="46" t="str">
        <f>E123</f>
        <v>1984\6</v>
      </c>
      <c r="F125" s="46" t="str">
        <f>F123</f>
        <v>2007\1</v>
      </c>
      <c r="G125" s="45"/>
      <c r="H125" s="43" t="s">
        <v>478</v>
      </c>
      <c r="I125" s="43"/>
      <c r="J125" s="43" t="s">
        <v>216</v>
      </c>
      <c r="K125" s="43"/>
      <c r="L125" s="43" t="s">
        <v>42</v>
      </c>
      <c r="M125" s="43"/>
      <c r="N125" s="43" t="s">
        <v>144</v>
      </c>
      <c r="O125" s="43"/>
      <c r="P125" s="43"/>
      <c r="Q125" s="43"/>
      <c r="R125" s="43"/>
      <c r="S125" s="43"/>
      <c r="T125" s="43"/>
      <c r="U125" s="43"/>
      <c r="V125" s="43"/>
      <c r="W125" s="43"/>
    </row>
    <row r="126" spans="2:23">
      <c r="B126" s="45"/>
      <c r="C126" s="47"/>
      <c r="D126" s="47"/>
      <c r="E126" s="46"/>
      <c r="F126" s="46"/>
      <c r="G126" s="48">
        <v>126.31</v>
      </c>
      <c r="H126" s="42">
        <v>-3.7999999999999999E-2</v>
      </c>
      <c r="I126" s="41">
        <v>121.4</v>
      </c>
      <c r="J126" s="42">
        <v>0.11799999999999999</v>
      </c>
      <c r="K126" s="41">
        <v>135.75</v>
      </c>
      <c r="L126" s="42">
        <v>-0.09</v>
      </c>
      <c r="M126" s="41">
        <v>123.39</v>
      </c>
      <c r="N126" s="42">
        <v>3.27E-2</v>
      </c>
      <c r="O126" s="41">
        <v>127.44</v>
      </c>
      <c r="P126" s="43"/>
      <c r="Q126" s="43"/>
      <c r="R126" s="43"/>
      <c r="S126" s="43"/>
      <c r="T126" s="43"/>
      <c r="U126" s="43"/>
      <c r="V126" s="43"/>
      <c r="W126" s="43"/>
    </row>
    <row r="127" spans="2:23">
      <c r="B127" s="45">
        <v>32</v>
      </c>
      <c r="C127" s="47" t="s">
        <v>368</v>
      </c>
      <c r="D127" s="47" t="s">
        <v>542</v>
      </c>
      <c r="E127" s="53" t="s">
        <v>541</v>
      </c>
      <c r="F127" s="46" t="s">
        <v>511</v>
      </c>
      <c r="G127" s="45"/>
      <c r="H127" s="43" t="s">
        <v>145</v>
      </c>
      <c r="I127" s="43"/>
      <c r="J127" s="43" t="s">
        <v>345</v>
      </c>
      <c r="K127" s="43"/>
      <c r="L127" s="43" t="s">
        <v>133</v>
      </c>
      <c r="M127" s="43"/>
      <c r="N127" s="43" t="s">
        <v>366</v>
      </c>
      <c r="O127" s="43"/>
      <c r="P127" s="43"/>
      <c r="Q127" s="43"/>
      <c r="R127" s="43"/>
      <c r="S127" s="43"/>
      <c r="T127" s="43"/>
      <c r="U127" s="43"/>
      <c r="V127" s="43"/>
      <c r="W127" s="43"/>
    </row>
    <row r="128" spans="2:23">
      <c r="B128" s="45"/>
      <c r="C128" s="47"/>
      <c r="D128" s="47"/>
      <c r="E128" s="53"/>
      <c r="F128" s="46"/>
      <c r="G128" s="48">
        <v>4.9763999999999999</v>
      </c>
      <c r="H128" s="42">
        <v>4.0000000000000001E-3</v>
      </c>
      <c r="I128" s="41">
        <v>4.9965000000000002</v>
      </c>
      <c r="J128" s="42">
        <v>0.19</v>
      </c>
      <c r="K128" s="41">
        <v>5.9459</v>
      </c>
      <c r="L128" s="42">
        <v>-0.28000000000000003</v>
      </c>
      <c r="M128" s="41">
        <v>4.2706</v>
      </c>
      <c r="N128" s="42">
        <v>-4.9000000000000002E-2</v>
      </c>
      <c r="O128" s="41">
        <v>4.0579999999999998</v>
      </c>
      <c r="P128" s="43"/>
      <c r="Q128" s="43"/>
      <c r="R128" s="43"/>
      <c r="S128" s="43"/>
      <c r="T128" s="43"/>
      <c r="U128" s="43"/>
      <c r="V128" s="43"/>
      <c r="W128" s="43"/>
    </row>
    <row r="129" spans="2:23">
      <c r="B129" s="45"/>
      <c r="C129" s="47"/>
      <c r="D129" s="47" t="s">
        <v>475</v>
      </c>
      <c r="E129" s="46" t="str">
        <f>E127</f>
        <v>1986\5</v>
      </c>
      <c r="F129" s="46" t="str">
        <f>F127</f>
        <v>2003\12</v>
      </c>
      <c r="G129" s="45"/>
      <c r="H129" s="43" t="s">
        <v>145</v>
      </c>
      <c r="I129" s="43"/>
      <c r="J129" s="43" t="s">
        <v>372</v>
      </c>
      <c r="K129" s="43"/>
      <c r="L129" s="43" t="s">
        <v>473</v>
      </c>
      <c r="M129" s="43"/>
      <c r="N129" s="43" t="s">
        <v>195</v>
      </c>
      <c r="O129" s="43"/>
      <c r="P129" s="43"/>
      <c r="Q129" s="43"/>
      <c r="R129" s="43"/>
      <c r="S129" s="43"/>
      <c r="T129" s="43"/>
      <c r="U129" s="43"/>
      <c r="V129" s="43"/>
      <c r="W129" s="43"/>
    </row>
    <row r="130" spans="2:23">
      <c r="B130" s="45"/>
      <c r="C130" s="47"/>
      <c r="D130" s="47"/>
      <c r="E130" s="46"/>
      <c r="F130" s="46"/>
      <c r="G130" s="48">
        <v>101.36</v>
      </c>
      <c r="H130" s="42">
        <v>-7.1999999999999995E-2</v>
      </c>
      <c r="I130" s="41">
        <v>94.049000000000007</v>
      </c>
      <c r="J130" s="42">
        <v>3.44E-2</v>
      </c>
      <c r="K130" s="41">
        <v>97.293000000000006</v>
      </c>
      <c r="L130" s="42">
        <v>-0.11</v>
      </c>
      <c r="M130" s="41">
        <v>85.888000000000005</v>
      </c>
      <c r="N130" s="42">
        <v>0.16900000000000001</v>
      </c>
      <c r="O130" s="41">
        <v>100.47</v>
      </c>
      <c r="P130" s="43"/>
      <c r="Q130" s="43"/>
      <c r="R130" s="43"/>
      <c r="S130" s="43"/>
      <c r="T130" s="43"/>
      <c r="U130" s="43"/>
      <c r="V130" s="43"/>
      <c r="W130" s="43"/>
    </row>
    <row r="131" spans="2:23">
      <c r="B131" s="45">
        <v>33</v>
      </c>
      <c r="C131" s="47" t="s">
        <v>535</v>
      </c>
      <c r="D131" s="47" t="s">
        <v>540</v>
      </c>
      <c r="E131" s="53" t="s">
        <v>539</v>
      </c>
      <c r="F131" s="46" t="s">
        <v>511</v>
      </c>
      <c r="G131" s="45"/>
      <c r="H131" s="43" t="s">
        <v>35</v>
      </c>
      <c r="I131" s="43"/>
      <c r="J131" s="43" t="s">
        <v>145</v>
      </c>
      <c r="K131" s="43"/>
      <c r="L131" s="43" t="s">
        <v>345</v>
      </c>
      <c r="M131" s="43"/>
      <c r="N131" s="43" t="s">
        <v>133</v>
      </c>
      <c r="O131" s="43"/>
      <c r="P131" s="43" t="s">
        <v>359</v>
      </c>
      <c r="Q131" s="43"/>
      <c r="R131" s="43"/>
      <c r="S131" s="43"/>
      <c r="T131" s="43"/>
      <c r="U131" s="43"/>
      <c r="V131" s="43"/>
      <c r="W131" s="43"/>
    </row>
    <row r="132" spans="2:23">
      <c r="B132" s="45"/>
      <c r="C132" s="47"/>
      <c r="D132" s="47"/>
      <c r="E132" s="53"/>
      <c r="F132" s="46"/>
      <c r="G132" s="48">
        <v>1.4643999999999999</v>
      </c>
      <c r="H132" s="42">
        <v>0.125</v>
      </c>
      <c r="I132" s="41">
        <v>1.6483000000000001</v>
      </c>
      <c r="J132" s="42">
        <v>5.04E-2</v>
      </c>
      <c r="K132" s="41">
        <v>1.7315</v>
      </c>
      <c r="L132" s="42">
        <v>0.127</v>
      </c>
      <c r="M132" s="41">
        <v>1.9528000000000001</v>
      </c>
      <c r="N132" s="42">
        <v>-0.25</v>
      </c>
      <c r="O132" s="41">
        <v>1.4510000000000001</v>
      </c>
      <c r="P132" s="42">
        <v>-2E-3</v>
      </c>
      <c r="Q132" s="41">
        <v>1.4477</v>
      </c>
      <c r="R132" s="43"/>
      <c r="S132" s="43"/>
      <c r="T132" s="43"/>
      <c r="U132" s="43"/>
      <c r="V132" s="43"/>
      <c r="W132" s="43"/>
    </row>
    <row r="133" spans="2:23">
      <c r="B133" s="45"/>
      <c r="C133" s="47"/>
      <c r="D133" s="47" t="s">
        <v>475</v>
      </c>
      <c r="E133" s="46" t="str">
        <f>E131</f>
        <v>1980\5</v>
      </c>
      <c r="F133" s="46" t="str">
        <f>F131</f>
        <v>2003\12</v>
      </c>
      <c r="G133" s="45"/>
      <c r="H133" s="43" t="s">
        <v>119</v>
      </c>
      <c r="I133" s="43"/>
      <c r="J133" s="43" t="s">
        <v>477</v>
      </c>
      <c r="K133" s="43"/>
      <c r="L133" s="43" t="s">
        <v>92</v>
      </c>
      <c r="M133" s="43"/>
      <c r="N133" s="43" t="s">
        <v>91</v>
      </c>
      <c r="O133" s="43"/>
      <c r="P133" s="43" t="s">
        <v>42</v>
      </c>
      <c r="Q133" s="43"/>
      <c r="R133" s="43"/>
      <c r="S133" s="43"/>
      <c r="T133" s="43"/>
      <c r="U133" s="43"/>
      <c r="V133" s="43"/>
      <c r="W133" s="43"/>
    </row>
    <row r="134" spans="2:23">
      <c r="B134" s="45"/>
      <c r="C134" s="47"/>
      <c r="D134" s="47"/>
      <c r="E134" s="46"/>
      <c r="F134" s="46"/>
      <c r="G134" s="48">
        <v>87.741</v>
      </c>
      <c r="H134" s="42">
        <v>3.4099999999999998E-2</v>
      </c>
      <c r="I134" s="41">
        <v>90.736000000000004</v>
      </c>
      <c r="J134" s="42">
        <v>8.2900000000000001E-2</v>
      </c>
      <c r="K134" s="41">
        <v>98.260999999999996</v>
      </c>
      <c r="L134" s="42">
        <v>-9.4E-2</v>
      </c>
      <c r="M134" s="41">
        <v>88.947999999999993</v>
      </c>
      <c r="N134" s="42">
        <v>0.14099999999999999</v>
      </c>
      <c r="O134" s="41">
        <v>101.56</v>
      </c>
      <c r="P134" s="42">
        <v>-3.7999999999999999E-2</v>
      </c>
      <c r="Q134" s="41">
        <v>97.619</v>
      </c>
      <c r="R134" s="43"/>
      <c r="S134" s="43"/>
      <c r="T134" s="43"/>
      <c r="U134" s="43"/>
      <c r="V134" s="43"/>
      <c r="W134" s="43"/>
    </row>
    <row r="135" spans="2:23">
      <c r="B135" s="45">
        <v>34</v>
      </c>
      <c r="C135" s="47" t="s">
        <v>535</v>
      </c>
      <c r="D135" s="47" t="s">
        <v>538</v>
      </c>
      <c r="E135" s="46" t="s">
        <v>537</v>
      </c>
      <c r="F135" s="46" t="s">
        <v>536</v>
      </c>
      <c r="G135" s="45"/>
      <c r="H135" s="43" t="s">
        <v>88</v>
      </c>
      <c r="I135" s="43"/>
      <c r="J135" s="43" t="s">
        <v>87</v>
      </c>
      <c r="K135" s="43"/>
      <c r="L135" s="43" t="s">
        <v>363</v>
      </c>
      <c r="M135" s="43"/>
      <c r="N135" s="43" t="s">
        <v>362</v>
      </c>
      <c r="O135" s="43"/>
      <c r="P135" s="43"/>
      <c r="Q135" s="43"/>
      <c r="R135" s="43"/>
      <c r="S135" s="43"/>
      <c r="T135" s="43"/>
      <c r="U135" s="43"/>
      <c r="V135" s="43"/>
      <c r="W135" s="43"/>
    </row>
    <row r="136" spans="2:23">
      <c r="B136" s="45"/>
      <c r="C136" s="47"/>
      <c r="D136" s="47"/>
      <c r="E136" s="46"/>
      <c r="F136" s="46"/>
      <c r="G136" s="48">
        <v>6.9870999999999999</v>
      </c>
      <c r="H136" s="42">
        <v>7.0400000000000004E-2</v>
      </c>
      <c r="I136" s="41">
        <v>7.4794</v>
      </c>
      <c r="J136" s="42">
        <v>8.8400000000000006E-2</v>
      </c>
      <c r="K136" s="41">
        <v>8.141</v>
      </c>
      <c r="L136" s="42">
        <v>3.0000000000000001E-3</v>
      </c>
      <c r="M136" s="41">
        <v>8.1656999999999993</v>
      </c>
      <c r="N136" s="42">
        <v>0.114</v>
      </c>
      <c r="O136" s="41">
        <v>9.0993999999999993</v>
      </c>
      <c r="P136" s="43"/>
      <c r="Q136" s="43"/>
      <c r="R136" s="43"/>
      <c r="S136" s="43"/>
      <c r="T136" s="43"/>
      <c r="U136" s="43"/>
      <c r="V136" s="43"/>
      <c r="W136" s="43"/>
    </row>
    <row r="137" spans="2:23">
      <c r="B137" s="45"/>
      <c r="C137" s="47"/>
      <c r="D137" s="47" t="s">
        <v>476</v>
      </c>
      <c r="E137" s="46" t="str">
        <f>E135</f>
        <v>1952\6</v>
      </c>
      <c r="F137" s="46" t="str">
        <f>F135</f>
        <v>1972\4</v>
      </c>
      <c r="G137" s="45"/>
      <c r="H137" s="43" t="s">
        <v>228</v>
      </c>
      <c r="I137" s="43"/>
      <c r="J137" s="43" t="s">
        <v>87</v>
      </c>
      <c r="K137" s="43"/>
      <c r="L137" s="43" t="s">
        <v>86</v>
      </c>
      <c r="M137" s="43"/>
      <c r="N137" s="43" t="s">
        <v>276</v>
      </c>
      <c r="O137" s="43"/>
      <c r="P137" s="43"/>
      <c r="Q137" s="43"/>
      <c r="R137" s="43"/>
      <c r="S137" s="43"/>
      <c r="T137" s="43"/>
      <c r="U137" s="43"/>
      <c r="V137" s="43"/>
      <c r="W137" s="43"/>
    </row>
    <row r="138" spans="2:23">
      <c r="B138" s="45"/>
      <c r="C138" s="47"/>
      <c r="D138" s="47"/>
      <c r="E138" s="46"/>
      <c r="F138" s="46"/>
      <c r="G138" s="48">
        <v>93.628</v>
      </c>
      <c r="H138" s="42">
        <v>0.105</v>
      </c>
      <c r="I138" s="41">
        <v>103.53</v>
      </c>
      <c r="J138" s="42">
        <v>-6.4000000000000001E-2</v>
      </c>
      <c r="K138" s="41">
        <v>96.858999999999995</v>
      </c>
      <c r="L138" s="42">
        <v>0.14099999999999999</v>
      </c>
      <c r="M138" s="41">
        <v>110.52</v>
      </c>
      <c r="N138" s="42">
        <v>-5.8000000000000003E-2</v>
      </c>
      <c r="O138" s="41">
        <v>104.05</v>
      </c>
      <c r="P138" s="43"/>
      <c r="Q138" s="43"/>
      <c r="R138" s="43"/>
      <c r="S138" s="43"/>
      <c r="T138" s="43"/>
      <c r="U138" s="43"/>
      <c r="V138" s="43"/>
      <c r="W138" s="43"/>
    </row>
    <row r="139" spans="2:23">
      <c r="B139" s="45">
        <v>35</v>
      </c>
      <c r="C139" s="47" t="s">
        <v>535</v>
      </c>
      <c r="D139" s="47" t="s">
        <v>534</v>
      </c>
      <c r="E139" s="46" t="s">
        <v>533</v>
      </c>
      <c r="F139" s="46" t="s">
        <v>511</v>
      </c>
      <c r="G139" s="45"/>
      <c r="H139" s="43" t="s">
        <v>95</v>
      </c>
      <c r="I139" s="43"/>
      <c r="J139" s="43" t="s">
        <v>74</v>
      </c>
      <c r="K139" s="43"/>
      <c r="L139" s="43" t="s">
        <v>35</v>
      </c>
      <c r="M139" s="43"/>
      <c r="N139" s="43" t="s">
        <v>345</v>
      </c>
      <c r="O139" s="43"/>
      <c r="P139" s="43" t="s">
        <v>133</v>
      </c>
      <c r="Q139" s="43"/>
      <c r="R139" s="43" t="s">
        <v>359</v>
      </c>
      <c r="S139" s="43"/>
      <c r="T139" s="43"/>
      <c r="U139" s="43"/>
      <c r="V139" s="43"/>
      <c r="W139" s="43"/>
    </row>
    <row r="140" spans="2:23">
      <c r="B140" s="45"/>
      <c r="C140" s="47"/>
      <c r="D140" s="47"/>
      <c r="E140" s="46"/>
      <c r="F140" s="46"/>
      <c r="G140" s="48">
        <v>8.2516999999999996</v>
      </c>
      <c r="H140" s="42">
        <v>-0.24</v>
      </c>
      <c r="I140" s="41">
        <v>6.2385000000000002</v>
      </c>
      <c r="J140" s="42">
        <v>-6.8000000000000005E-2</v>
      </c>
      <c r="K140" s="41">
        <v>5.8095999999999997</v>
      </c>
      <c r="L140" s="42">
        <v>0.21</v>
      </c>
      <c r="M140" s="41">
        <v>7.0349000000000004</v>
      </c>
      <c r="N140" s="42">
        <v>9.9400000000000002E-2</v>
      </c>
      <c r="O140" s="41">
        <v>7.7346000000000004</v>
      </c>
      <c r="P140" s="42">
        <v>-0.28000000000000003</v>
      </c>
      <c r="Q140" s="41">
        <v>5.5056000000000003</v>
      </c>
      <c r="R140" s="42">
        <v>8.4599999999999995E-2</v>
      </c>
      <c r="S140" s="41">
        <v>5.9717000000000002</v>
      </c>
      <c r="T140" s="43"/>
      <c r="U140" s="43"/>
      <c r="V140" s="43"/>
      <c r="W140" s="43"/>
    </row>
    <row r="141" spans="2:23">
      <c r="B141" s="45"/>
      <c r="C141" s="47"/>
      <c r="D141" s="47" t="s">
        <v>475</v>
      </c>
      <c r="E141" s="46" t="str">
        <f>E139</f>
        <v>1972\7</v>
      </c>
      <c r="F141" s="46" t="str">
        <f>F139</f>
        <v>2003\12</v>
      </c>
      <c r="G141" s="45"/>
      <c r="H141" s="43" t="s">
        <v>95</v>
      </c>
      <c r="I141" s="43"/>
      <c r="J141" s="43" t="s">
        <v>74</v>
      </c>
      <c r="K141" s="43"/>
      <c r="L141" s="43" t="s">
        <v>474</v>
      </c>
      <c r="M141" s="43"/>
      <c r="N141" s="43" t="s">
        <v>145</v>
      </c>
      <c r="O141" s="43"/>
      <c r="P141" s="43" t="s">
        <v>372</v>
      </c>
      <c r="Q141" s="43"/>
      <c r="R141" s="43" t="s">
        <v>473</v>
      </c>
      <c r="S141" s="43"/>
      <c r="T141" s="43" t="s">
        <v>195</v>
      </c>
      <c r="U141" s="43"/>
      <c r="V141" s="43"/>
      <c r="W141" s="43"/>
    </row>
    <row r="142" spans="2:23">
      <c r="B142" s="45"/>
      <c r="C142" s="47"/>
      <c r="D142" s="47"/>
      <c r="E142" s="46"/>
      <c r="F142" s="46"/>
      <c r="G142" s="48">
        <v>94.415999999999997</v>
      </c>
      <c r="H142" s="42">
        <v>6.8699999999999997E-2</v>
      </c>
      <c r="I142" s="41">
        <v>100.9</v>
      </c>
      <c r="J142" s="42">
        <v>-0.11</v>
      </c>
      <c r="K142" s="41">
        <v>89.233000000000004</v>
      </c>
      <c r="L142" s="42">
        <v>9.0399999999999994E-2</v>
      </c>
      <c r="M142" s="41">
        <v>97.302999999999997</v>
      </c>
      <c r="N142" s="42">
        <v>-3.3000000000000002E-2</v>
      </c>
      <c r="O142" s="41">
        <v>94.049000000000007</v>
      </c>
      <c r="P142" s="42">
        <v>3.44E-2</v>
      </c>
      <c r="Q142" s="41">
        <v>97.293000000000006</v>
      </c>
      <c r="R142" s="42">
        <v>-0.11</v>
      </c>
      <c r="S142" s="41">
        <v>85.888000000000005</v>
      </c>
      <c r="T142" s="42">
        <v>0.16900000000000001</v>
      </c>
      <c r="U142" s="41">
        <v>100.47</v>
      </c>
      <c r="V142" s="43"/>
      <c r="W142" s="43"/>
    </row>
    <row r="143" spans="2:23">
      <c r="B143" s="47">
        <v>36</v>
      </c>
      <c r="C143" s="52" t="s">
        <v>358</v>
      </c>
      <c r="D143" s="47" t="s">
        <v>532</v>
      </c>
      <c r="E143" s="49" t="s">
        <v>531</v>
      </c>
      <c r="F143" s="49" t="s">
        <v>530</v>
      </c>
      <c r="G143" s="47"/>
      <c r="H143" s="43" t="s">
        <v>340</v>
      </c>
      <c r="I143" s="43"/>
      <c r="J143" s="43" t="s">
        <v>356</v>
      </c>
      <c r="K143" s="43"/>
      <c r="L143" s="43" t="s">
        <v>352</v>
      </c>
      <c r="M143" s="43"/>
      <c r="N143" s="43" t="s">
        <v>122</v>
      </c>
      <c r="O143" s="43"/>
      <c r="P143" s="43" t="s">
        <v>42</v>
      </c>
      <c r="Q143" s="43"/>
      <c r="R143" s="43" t="s">
        <v>136</v>
      </c>
      <c r="S143" s="43"/>
      <c r="T143" s="43"/>
      <c r="U143" s="43"/>
      <c r="V143" s="43"/>
      <c r="W143" s="43"/>
    </row>
    <row r="144" spans="2:23">
      <c r="B144" s="47"/>
      <c r="C144" s="52"/>
      <c r="D144" s="47"/>
      <c r="E144" s="49"/>
      <c r="F144" s="49"/>
      <c r="G144" s="48">
        <v>3.3380000000000001</v>
      </c>
      <c r="H144" s="42">
        <v>-1.9E-2</v>
      </c>
      <c r="I144" s="41">
        <v>3.2721</v>
      </c>
      <c r="J144" s="42">
        <v>8.5199999999999998E-2</v>
      </c>
      <c r="K144" s="41">
        <v>3.5510000000000002</v>
      </c>
      <c r="L144" s="42">
        <v>-0.12</v>
      </c>
      <c r="M144" s="41">
        <v>3.1135000000000002</v>
      </c>
      <c r="N144" s="42">
        <v>3.15E-2</v>
      </c>
      <c r="O144" s="41">
        <v>3.2115999999999998</v>
      </c>
      <c r="P144" s="42">
        <v>3.9100000000000003E-2</v>
      </c>
      <c r="Q144" s="41">
        <v>3.3372000000000002</v>
      </c>
      <c r="R144" s="42">
        <v>-8.3000000000000004E-2</v>
      </c>
      <c r="S144" s="41">
        <v>3.0577999999999999</v>
      </c>
      <c r="T144" s="43"/>
      <c r="U144" s="43"/>
      <c r="V144" s="43"/>
      <c r="W144" s="43"/>
    </row>
    <row r="145" spans="2:23">
      <c r="B145" s="47"/>
      <c r="C145" s="47"/>
      <c r="D145" s="47" t="s">
        <v>472</v>
      </c>
      <c r="E145" s="46" t="str">
        <f>E143</f>
        <v>1980\1</v>
      </c>
      <c r="F145" s="46" t="str">
        <f>F143</f>
        <v>2007\1</v>
      </c>
      <c r="G145" s="47"/>
      <c r="H145" s="43" t="s">
        <v>152</v>
      </c>
      <c r="I145" s="43"/>
      <c r="J145" s="43" t="s">
        <v>200</v>
      </c>
      <c r="K145" s="43"/>
      <c r="L145" s="43" t="s">
        <v>151</v>
      </c>
      <c r="M145" s="43"/>
      <c r="N145" s="43" t="s">
        <v>91</v>
      </c>
      <c r="O145" s="43"/>
      <c r="P145" s="43" t="s">
        <v>42</v>
      </c>
      <c r="Q145" s="43"/>
      <c r="R145" s="43" t="s">
        <v>199</v>
      </c>
      <c r="S145" s="43"/>
      <c r="T145" s="43"/>
      <c r="U145" s="43"/>
      <c r="V145" s="43"/>
      <c r="W145" s="43"/>
    </row>
    <row r="146" spans="2:23">
      <c r="B146" s="47"/>
      <c r="C146" s="47"/>
      <c r="D146" s="47"/>
      <c r="E146" s="46"/>
      <c r="F146" s="46"/>
      <c r="G146" s="48">
        <v>176.94</v>
      </c>
      <c r="H146" s="42">
        <v>0.12</v>
      </c>
      <c r="I146" s="41">
        <v>198.33</v>
      </c>
      <c r="J146" s="42">
        <v>0.17499999999999999</v>
      </c>
      <c r="K146" s="41">
        <v>233.23</v>
      </c>
      <c r="L146" s="42">
        <v>-0.27</v>
      </c>
      <c r="M146" s="41">
        <v>167.94</v>
      </c>
      <c r="N146" s="42">
        <v>0.193</v>
      </c>
      <c r="O146" s="41">
        <v>200.48</v>
      </c>
      <c r="P146" s="42">
        <v>7.1800000000000003E-2</v>
      </c>
      <c r="Q146" s="41">
        <v>214.88</v>
      </c>
      <c r="R146" s="42">
        <v>-0.17</v>
      </c>
      <c r="S146" s="41">
        <v>176.91</v>
      </c>
      <c r="T146" s="43"/>
      <c r="U146" s="43"/>
      <c r="V146" s="43"/>
      <c r="W146" s="43"/>
    </row>
    <row r="147" spans="2:23">
      <c r="B147" s="45">
        <v>37</v>
      </c>
      <c r="C147" s="52" t="s">
        <v>298</v>
      </c>
      <c r="D147" s="47" t="s">
        <v>529</v>
      </c>
      <c r="E147" s="49" t="s">
        <v>528</v>
      </c>
      <c r="F147" s="49" t="s">
        <v>527</v>
      </c>
      <c r="G147" s="45"/>
      <c r="H147" s="43" t="s">
        <v>256</v>
      </c>
      <c r="I147" s="43"/>
      <c r="J147" s="43" t="s">
        <v>268</v>
      </c>
      <c r="K147" s="43"/>
      <c r="L147" s="43" t="s">
        <v>59</v>
      </c>
      <c r="M147" s="43"/>
      <c r="N147" s="43" t="s">
        <v>122</v>
      </c>
      <c r="O147" s="43"/>
      <c r="P147" s="43"/>
      <c r="Q147" s="43"/>
      <c r="R147" s="43"/>
      <c r="S147" s="43"/>
      <c r="T147" s="43"/>
      <c r="U147" s="43"/>
      <c r="V147" s="43"/>
      <c r="W147" s="43"/>
    </row>
    <row r="148" spans="2:23">
      <c r="B148" s="45"/>
      <c r="C148" s="52"/>
      <c r="D148" s="47"/>
      <c r="E148" s="49"/>
      <c r="F148" s="49"/>
      <c r="G148" s="48">
        <v>4.3937999999999997</v>
      </c>
      <c r="H148" s="42">
        <v>-0.28000000000000003</v>
      </c>
      <c r="I148" s="41">
        <v>3.1594000000000002</v>
      </c>
      <c r="J148" s="42">
        <v>3.85E-2</v>
      </c>
      <c r="K148" s="41">
        <v>3.2812999999999999</v>
      </c>
      <c r="L148" s="42">
        <v>0.39500000000000002</v>
      </c>
      <c r="M148" s="41">
        <v>4.58</v>
      </c>
      <c r="N148" s="42">
        <v>0.159</v>
      </c>
      <c r="O148" s="41">
        <v>5.3097000000000003</v>
      </c>
      <c r="P148" s="43"/>
      <c r="Q148" s="43"/>
      <c r="R148" s="43"/>
      <c r="S148" s="43"/>
      <c r="T148" s="43"/>
      <c r="U148" s="43"/>
      <c r="V148" s="43"/>
      <c r="W148" s="43"/>
    </row>
    <row r="149" spans="2:23">
      <c r="B149" s="45"/>
      <c r="C149" s="47"/>
      <c r="D149" s="47" t="s">
        <v>471</v>
      </c>
      <c r="E149" s="46" t="str">
        <f>E147</f>
        <v>1978\12</v>
      </c>
      <c r="F149" s="46" t="str">
        <f>F147</f>
        <v>1997\9</v>
      </c>
      <c r="G149" s="45"/>
      <c r="H149" s="43" t="s">
        <v>119</v>
      </c>
      <c r="I149" s="43"/>
      <c r="J149" s="43" t="s">
        <v>59</v>
      </c>
      <c r="K149" s="43"/>
      <c r="L149" s="43" t="s">
        <v>43</v>
      </c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</row>
    <row r="150" spans="2:23">
      <c r="B150" s="45"/>
      <c r="C150" s="47"/>
      <c r="D150" s="47"/>
      <c r="E150" s="46"/>
      <c r="F150" s="46"/>
      <c r="G150" s="48">
        <v>105.86</v>
      </c>
      <c r="H150" s="42">
        <v>2.47E-2</v>
      </c>
      <c r="I150" s="41">
        <v>108.48</v>
      </c>
      <c r="J150" s="42">
        <v>8.4599999999999995E-2</v>
      </c>
      <c r="K150" s="41">
        <v>117.67</v>
      </c>
      <c r="L150" s="42">
        <v>0.158</v>
      </c>
      <c r="M150" s="41">
        <v>136.36000000000001</v>
      </c>
      <c r="N150" s="43"/>
      <c r="O150" s="43"/>
      <c r="P150" s="43"/>
      <c r="Q150" s="43"/>
      <c r="R150" s="43"/>
      <c r="S150" s="43"/>
      <c r="T150" s="43"/>
      <c r="U150" s="43"/>
      <c r="V150" s="43"/>
      <c r="W150" s="43"/>
    </row>
    <row r="151" spans="2:23">
      <c r="B151" s="45">
        <v>38</v>
      </c>
      <c r="C151" s="50" t="s">
        <v>176</v>
      </c>
      <c r="D151" s="47" t="s">
        <v>526</v>
      </c>
      <c r="E151" s="49" t="s">
        <v>525</v>
      </c>
      <c r="F151" s="49" t="s">
        <v>524</v>
      </c>
      <c r="G151" s="45"/>
      <c r="H151" s="43" t="s">
        <v>352</v>
      </c>
      <c r="I151" s="43"/>
      <c r="J151" s="43" t="s">
        <v>100</v>
      </c>
      <c r="K151" s="43"/>
      <c r="L151" s="43" t="s">
        <v>178</v>
      </c>
      <c r="M151" s="43"/>
      <c r="N151" s="43" t="s">
        <v>98</v>
      </c>
      <c r="O151" s="43"/>
      <c r="P151" s="43"/>
      <c r="Q151" s="43"/>
      <c r="R151" s="43"/>
      <c r="S151" s="43"/>
      <c r="T151" s="43"/>
      <c r="U151" s="43"/>
      <c r="V151" s="43"/>
      <c r="W151" s="43"/>
    </row>
    <row r="152" spans="2:23">
      <c r="B152" s="45"/>
      <c r="C152" s="50"/>
      <c r="D152" s="47"/>
      <c r="E152" s="49"/>
      <c r="F152" s="49"/>
      <c r="G152" s="48">
        <v>12.577999999999999</v>
      </c>
      <c r="H152" s="42">
        <v>-0.18</v>
      </c>
      <c r="I152" s="41">
        <v>10.272</v>
      </c>
      <c r="J152" s="42">
        <v>0.27900000000000003</v>
      </c>
      <c r="K152" s="41">
        <v>13.143000000000001</v>
      </c>
      <c r="L152" s="42">
        <v>-1.2999999999999999E-2</v>
      </c>
      <c r="M152" s="41">
        <v>12.967000000000001</v>
      </c>
      <c r="N152" s="42">
        <v>-3.3000000000000002E-2</v>
      </c>
      <c r="O152" s="41">
        <v>12.526999999999999</v>
      </c>
      <c r="P152" s="43"/>
      <c r="Q152" s="43"/>
      <c r="R152" s="43"/>
      <c r="S152" s="43"/>
      <c r="T152" s="43"/>
      <c r="U152" s="43"/>
      <c r="V152" s="43"/>
      <c r="W152" s="43"/>
    </row>
    <row r="153" spans="2:23">
      <c r="B153" s="45"/>
      <c r="C153" s="47"/>
      <c r="D153" s="47" t="s">
        <v>470</v>
      </c>
      <c r="E153" s="46" t="str">
        <f>E151</f>
        <v>1988\1</v>
      </c>
      <c r="F153" s="46" t="str">
        <f>F151</f>
        <v>2007\3</v>
      </c>
      <c r="G153" s="45"/>
      <c r="H153" s="43" t="s">
        <v>179</v>
      </c>
      <c r="I153" s="43"/>
      <c r="J153" s="43" t="s">
        <v>100</v>
      </c>
      <c r="K153" s="43"/>
      <c r="L153" s="43" t="s">
        <v>178</v>
      </c>
      <c r="M153" s="43"/>
      <c r="N153" s="43" t="s">
        <v>177</v>
      </c>
      <c r="O153" s="43"/>
      <c r="P153" s="43"/>
      <c r="Q153" s="43"/>
      <c r="R153" s="43"/>
      <c r="S153" s="43"/>
      <c r="T153" s="43"/>
      <c r="U153" s="43"/>
      <c r="V153" s="43"/>
      <c r="W153" s="43"/>
    </row>
    <row r="154" spans="2:23">
      <c r="B154" s="45"/>
      <c r="C154" s="47"/>
      <c r="D154" s="47"/>
      <c r="E154" s="46"/>
      <c r="F154" s="46"/>
      <c r="G154" s="48">
        <v>210.25</v>
      </c>
      <c r="H154" s="42">
        <v>-0.18</v>
      </c>
      <c r="I154" s="41">
        <v>172.4</v>
      </c>
      <c r="J154" s="42">
        <v>0.151</v>
      </c>
      <c r="K154" s="41">
        <v>198.6</v>
      </c>
      <c r="L154" s="42">
        <v>0.105</v>
      </c>
      <c r="M154" s="41">
        <v>219.57</v>
      </c>
      <c r="N154" s="42">
        <v>-9.6000000000000002E-2</v>
      </c>
      <c r="O154" s="41">
        <v>198.43</v>
      </c>
      <c r="P154" s="43"/>
      <c r="Q154" s="43"/>
      <c r="R154" s="43"/>
      <c r="S154" s="43"/>
      <c r="T154" s="43"/>
      <c r="U154" s="43"/>
      <c r="V154" s="43"/>
      <c r="W154" s="43"/>
    </row>
    <row r="155" spans="2:23">
      <c r="B155" s="45">
        <v>39</v>
      </c>
      <c r="C155" s="51" t="s">
        <v>176</v>
      </c>
      <c r="D155" s="47" t="s">
        <v>523</v>
      </c>
      <c r="E155" s="46" t="s">
        <v>522</v>
      </c>
      <c r="F155" s="49" t="s">
        <v>511</v>
      </c>
      <c r="G155" s="45"/>
      <c r="H155" s="43" t="s">
        <v>108</v>
      </c>
      <c r="I155" s="43"/>
      <c r="J155" s="43" t="s">
        <v>350</v>
      </c>
      <c r="K155" s="43"/>
      <c r="L155" s="43" t="s">
        <v>27</v>
      </c>
      <c r="M155" s="43"/>
      <c r="N155" s="43" t="s">
        <v>349</v>
      </c>
      <c r="O155" s="43"/>
      <c r="P155" s="43" t="s">
        <v>521</v>
      </c>
      <c r="Q155" s="43"/>
      <c r="R155" s="43" t="s">
        <v>107</v>
      </c>
      <c r="S155" s="43"/>
      <c r="T155" s="43" t="s">
        <v>520</v>
      </c>
      <c r="U155" s="43"/>
      <c r="V155" s="43"/>
      <c r="W155" s="43"/>
    </row>
    <row r="156" spans="2:23">
      <c r="B156" s="45"/>
      <c r="C156" s="51"/>
      <c r="D156" s="47"/>
      <c r="E156" s="46"/>
      <c r="F156" s="49"/>
      <c r="G156" s="48">
        <v>49.65</v>
      </c>
      <c r="H156" s="42">
        <v>0.23200000000000001</v>
      </c>
      <c r="I156" s="41">
        <v>61.186</v>
      </c>
      <c r="J156" s="42">
        <v>-0.18</v>
      </c>
      <c r="K156" s="41">
        <v>50.045000000000002</v>
      </c>
      <c r="L156" s="42">
        <v>3.2199999999999999E-2</v>
      </c>
      <c r="M156" s="41">
        <v>51.656999999999996</v>
      </c>
      <c r="N156" s="42">
        <v>-0.39</v>
      </c>
      <c r="O156" s="41">
        <v>31.282</v>
      </c>
      <c r="P156" s="42">
        <v>3.3399999999999999E-2</v>
      </c>
      <c r="Q156" s="41">
        <v>32.329000000000001</v>
      </c>
      <c r="R156" s="42">
        <v>-3.3000000000000002E-2</v>
      </c>
      <c r="S156" s="41">
        <v>31.259</v>
      </c>
      <c r="T156" s="42">
        <v>6.1199999999999997E-2</v>
      </c>
      <c r="U156" s="41">
        <v>33.171999999999997</v>
      </c>
      <c r="V156" s="43"/>
      <c r="W156" s="43"/>
    </row>
    <row r="157" spans="2:23">
      <c r="B157" s="45"/>
      <c r="C157" s="47"/>
      <c r="D157" s="47" t="s">
        <v>469</v>
      </c>
      <c r="E157" s="46" t="str">
        <f>E155</f>
        <v>1957\1</v>
      </c>
      <c r="F157" s="46" t="str">
        <f>F155</f>
        <v>2003\12</v>
      </c>
      <c r="G157" s="45"/>
      <c r="H157" s="43" t="s">
        <v>29</v>
      </c>
      <c r="I157" s="43"/>
      <c r="J157" s="43" t="s">
        <v>468</v>
      </c>
      <c r="K157" s="43"/>
      <c r="L157" s="43" t="s">
        <v>85</v>
      </c>
      <c r="M157" s="43"/>
      <c r="N157" s="43" t="s">
        <v>70</v>
      </c>
      <c r="O157" s="43"/>
      <c r="P157" s="43" t="s">
        <v>69</v>
      </c>
      <c r="Q157" s="43"/>
      <c r="R157" s="43" t="s">
        <v>119</v>
      </c>
      <c r="S157" s="43"/>
      <c r="T157" s="43" t="s">
        <v>59</v>
      </c>
      <c r="U157" s="43"/>
      <c r="V157" s="43" t="s">
        <v>43</v>
      </c>
      <c r="W157" s="43"/>
    </row>
    <row r="158" spans="2:23">
      <c r="B158" s="45"/>
      <c r="C158" s="47"/>
      <c r="D158" s="47"/>
      <c r="E158" s="46"/>
      <c r="F158" s="46"/>
      <c r="G158" s="48">
        <v>139.28</v>
      </c>
      <c r="H158" s="42">
        <v>0.28199999999999997</v>
      </c>
      <c r="I158" s="41">
        <v>178.61</v>
      </c>
      <c r="J158" s="42">
        <v>-0.19</v>
      </c>
      <c r="K158" s="41">
        <v>144.21</v>
      </c>
      <c r="L158" s="42">
        <v>-2.7E-2</v>
      </c>
      <c r="M158" s="41">
        <v>140.29</v>
      </c>
      <c r="N158" s="42">
        <v>-0.13</v>
      </c>
      <c r="O158" s="41">
        <v>121.6</v>
      </c>
      <c r="P158" s="42">
        <v>0.26100000000000001</v>
      </c>
      <c r="Q158" s="41">
        <v>153.44</v>
      </c>
      <c r="R158" s="42">
        <v>-7.6999999999999999E-2</v>
      </c>
      <c r="S158" s="41">
        <v>141.6</v>
      </c>
      <c r="T158" s="42">
        <v>0.19600000000000001</v>
      </c>
      <c r="U158" s="41">
        <v>169.44</v>
      </c>
      <c r="V158" s="42">
        <v>-4.2999999999999997E-2</v>
      </c>
      <c r="W158" s="41">
        <v>162.04499999999999</v>
      </c>
    </row>
    <row r="159" spans="2:23">
      <c r="B159" s="45">
        <v>40</v>
      </c>
      <c r="C159" s="50" t="s">
        <v>348</v>
      </c>
      <c r="D159" s="47" t="s">
        <v>519</v>
      </c>
      <c r="E159" s="46" t="s">
        <v>518</v>
      </c>
      <c r="F159" s="49" t="s">
        <v>517</v>
      </c>
      <c r="G159" s="45"/>
      <c r="H159" s="43" t="s">
        <v>276</v>
      </c>
      <c r="I159" s="43"/>
      <c r="J159" s="43" t="s">
        <v>257</v>
      </c>
      <c r="K159" s="43"/>
      <c r="L159" s="43" t="s">
        <v>346</v>
      </c>
      <c r="M159" s="43"/>
      <c r="N159" s="43" t="s">
        <v>256</v>
      </c>
      <c r="O159" s="43"/>
      <c r="P159" s="43" t="s">
        <v>106</v>
      </c>
      <c r="Q159" s="43"/>
      <c r="R159" s="43" t="s">
        <v>59</v>
      </c>
      <c r="S159" s="43"/>
      <c r="T159" s="43" t="s">
        <v>345</v>
      </c>
      <c r="U159" s="43"/>
      <c r="V159" s="43" t="s">
        <v>344</v>
      </c>
      <c r="W159" s="43"/>
    </row>
    <row r="160" spans="2:23">
      <c r="B160" s="45"/>
      <c r="C160" s="50"/>
      <c r="D160" s="47"/>
      <c r="E160" s="46"/>
      <c r="F160" s="49"/>
      <c r="G160" s="48">
        <v>14.724</v>
      </c>
      <c r="H160" s="42">
        <v>-2.1999999999999999E-2</v>
      </c>
      <c r="I160" s="41">
        <v>14.395</v>
      </c>
      <c r="J160" s="42">
        <v>-0.75</v>
      </c>
      <c r="K160" s="41">
        <v>3.4794</v>
      </c>
      <c r="L160" s="42">
        <v>-7.6999999999999999E-2</v>
      </c>
      <c r="M160" s="41">
        <v>3.2092999999999998</v>
      </c>
      <c r="N160" s="42">
        <v>-0.19</v>
      </c>
      <c r="O160" s="41">
        <v>2.5882000000000001</v>
      </c>
      <c r="P160" s="42">
        <v>1.0200000000000001E-2</v>
      </c>
      <c r="Q160" s="41">
        <v>2.6147</v>
      </c>
      <c r="R160" s="42">
        <v>0.83399999999999996</v>
      </c>
      <c r="S160" s="41">
        <v>4.7968000000000002</v>
      </c>
      <c r="T160" s="42">
        <v>0.36399999999999999</v>
      </c>
      <c r="U160" s="41">
        <v>6.5473999999999997</v>
      </c>
      <c r="V160" s="42">
        <v>0.17899999999999999</v>
      </c>
      <c r="W160" s="41">
        <v>7.7233999999999998</v>
      </c>
    </row>
    <row r="161" spans="2:23">
      <c r="B161" s="45"/>
      <c r="C161" s="47"/>
      <c r="D161" s="47" t="s">
        <v>72</v>
      </c>
      <c r="E161" s="46" t="str">
        <f>E159</f>
        <v>1966\2</v>
      </c>
      <c r="F161" s="46" t="str">
        <f>F159</f>
        <v>2002\1</v>
      </c>
      <c r="G161" s="45"/>
      <c r="H161" s="43" t="s">
        <v>27</v>
      </c>
      <c r="I161" s="43"/>
      <c r="J161" s="43" t="s">
        <v>70</v>
      </c>
      <c r="K161" s="43"/>
      <c r="L161" s="43" t="s">
        <v>69</v>
      </c>
      <c r="M161" s="43"/>
      <c r="N161" s="43" t="s">
        <v>68</v>
      </c>
      <c r="O161" s="43"/>
      <c r="P161" s="43" t="s">
        <v>59</v>
      </c>
      <c r="Q161" s="43"/>
      <c r="R161" s="43" t="s">
        <v>43</v>
      </c>
      <c r="S161" s="43"/>
      <c r="T161" s="43" t="s">
        <v>42</v>
      </c>
      <c r="U161" s="43"/>
      <c r="V161" s="43"/>
      <c r="W161" s="43"/>
    </row>
    <row r="162" spans="2:23">
      <c r="B162" s="45"/>
      <c r="C162" s="47"/>
      <c r="D162" s="47"/>
      <c r="E162" s="46"/>
      <c r="F162" s="46"/>
      <c r="G162" s="48">
        <v>161.65</v>
      </c>
      <c r="H162" s="42">
        <v>4.5100000000000001E-2</v>
      </c>
      <c r="I162" s="41">
        <v>168.94</v>
      </c>
      <c r="J162" s="42">
        <v>0.1</v>
      </c>
      <c r="K162" s="41">
        <v>185.87</v>
      </c>
      <c r="L162" s="42">
        <v>3.2000000000000002E-3</v>
      </c>
      <c r="M162" s="41">
        <v>186.48</v>
      </c>
      <c r="N162" s="42">
        <v>-6.4000000000000001E-2</v>
      </c>
      <c r="O162" s="41">
        <v>174.48</v>
      </c>
      <c r="P162" s="42">
        <v>0.193</v>
      </c>
      <c r="Q162" s="41">
        <v>208.22</v>
      </c>
      <c r="R162" s="42">
        <v>7.51E-2</v>
      </c>
      <c r="S162" s="41">
        <v>223.87</v>
      </c>
      <c r="T162" s="42">
        <v>-7.0999999999999994E-2</v>
      </c>
      <c r="U162" s="41">
        <v>207.88</v>
      </c>
      <c r="V162" s="43"/>
      <c r="W162" s="43"/>
    </row>
    <row r="163" spans="2:23">
      <c r="B163" s="45">
        <v>41</v>
      </c>
      <c r="C163" s="50" t="s">
        <v>67</v>
      </c>
      <c r="D163" s="47" t="s">
        <v>516</v>
      </c>
      <c r="E163" s="46" t="str">
        <f>E159</f>
        <v>1966\2</v>
      </c>
      <c r="F163" s="49" t="str">
        <f>F159</f>
        <v>2002\1</v>
      </c>
      <c r="G163" s="45"/>
      <c r="H163" s="43" t="s">
        <v>342</v>
      </c>
      <c r="I163" s="43"/>
      <c r="J163" s="43" t="s">
        <v>341</v>
      </c>
      <c r="K163" s="43"/>
      <c r="L163" s="43" t="s">
        <v>21</v>
      </c>
      <c r="M163" s="43"/>
      <c r="N163" s="43" t="s">
        <v>340</v>
      </c>
      <c r="O163" s="43"/>
      <c r="P163" s="43" t="s">
        <v>59</v>
      </c>
      <c r="Q163" s="43"/>
      <c r="R163" s="43" t="s">
        <v>92</v>
      </c>
      <c r="S163" s="43"/>
      <c r="T163" s="43" t="s">
        <v>122</v>
      </c>
      <c r="U163" s="43"/>
      <c r="V163" s="43" t="s">
        <v>178</v>
      </c>
      <c r="W163" s="43"/>
    </row>
    <row r="164" spans="2:23">
      <c r="B164" s="45"/>
      <c r="C164" s="50"/>
      <c r="D164" s="47"/>
      <c r="E164" s="46"/>
      <c r="F164" s="49"/>
      <c r="G164" s="48">
        <v>1.1847000000000001</v>
      </c>
      <c r="H164" s="42">
        <v>3.85E-2</v>
      </c>
      <c r="I164" s="41">
        <v>1.2303999999999999</v>
      </c>
      <c r="J164" s="42">
        <v>8.43E-2</v>
      </c>
      <c r="K164" s="41">
        <v>1.3342000000000001</v>
      </c>
      <c r="L164" s="42">
        <v>4.9299999999999997E-2</v>
      </c>
      <c r="M164" s="41">
        <v>1.4</v>
      </c>
      <c r="N164" s="42">
        <v>-0.12</v>
      </c>
      <c r="O164" s="41">
        <v>1.2215</v>
      </c>
      <c r="P164" s="42">
        <v>0.27200000000000002</v>
      </c>
      <c r="Q164" s="41">
        <v>1.5546</v>
      </c>
      <c r="R164" s="42">
        <v>-9.4E-2</v>
      </c>
      <c r="S164" s="41">
        <v>1.4078999999999999</v>
      </c>
      <c r="T164" s="42">
        <v>0.17399999999999999</v>
      </c>
      <c r="U164" s="41">
        <v>1.6535</v>
      </c>
      <c r="V164" s="42">
        <v>-9.4E-2</v>
      </c>
      <c r="W164" s="41">
        <v>1.4979</v>
      </c>
    </row>
    <row r="165" spans="2:23">
      <c r="B165" s="45"/>
      <c r="C165" s="47"/>
      <c r="D165" s="47" t="s">
        <v>72</v>
      </c>
      <c r="E165" s="46" t="str">
        <f>E163</f>
        <v>1966\2</v>
      </c>
      <c r="F165" s="46" t="str">
        <f>F163</f>
        <v>2002\1</v>
      </c>
      <c r="G165" s="45"/>
      <c r="H165" s="43" t="s">
        <v>27</v>
      </c>
      <c r="I165" s="43"/>
      <c r="J165" s="43" t="s">
        <v>70</v>
      </c>
      <c r="K165" s="43"/>
      <c r="L165" s="43" t="s">
        <v>69</v>
      </c>
      <c r="M165" s="43"/>
      <c r="N165" s="43" t="s">
        <v>68</v>
      </c>
      <c r="O165" s="43"/>
      <c r="P165" s="43" t="s">
        <v>59</v>
      </c>
      <c r="Q165" s="43"/>
      <c r="R165" s="43" t="s">
        <v>43</v>
      </c>
      <c r="S165" s="43"/>
      <c r="T165" s="43" t="s">
        <v>42</v>
      </c>
      <c r="U165" s="43"/>
      <c r="V165" s="43"/>
      <c r="W165" s="43"/>
    </row>
    <row r="166" spans="2:23">
      <c r="B166" s="45"/>
      <c r="C166" s="47"/>
      <c r="D166" s="47"/>
      <c r="E166" s="46"/>
      <c r="F166" s="46"/>
      <c r="G166" s="48">
        <v>161.65</v>
      </c>
      <c r="H166" s="42">
        <v>4.5100000000000001E-2</v>
      </c>
      <c r="I166" s="41">
        <v>168.94</v>
      </c>
      <c r="J166" s="42">
        <v>0.1</v>
      </c>
      <c r="K166" s="41">
        <v>185.87</v>
      </c>
      <c r="L166" s="42">
        <v>3.2000000000000002E-3</v>
      </c>
      <c r="M166" s="41">
        <v>186.48</v>
      </c>
      <c r="N166" s="42">
        <v>-6.4000000000000001E-2</v>
      </c>
      <c r="O166" s="41">
        <v>174.48</v>
      </c>
      <c r="P166" s="42">
        <v>0.193</v>
      </c>
      <c r="Q166" s="41">
        <v>208.22</v>
      </c>
      <c r="R166" s="42">
        <v>7.51E-2</v>
      </c>
      <c r="S166" s="41">
        <v>223.87</v>
      </c>
      <c r="T166" s="42">
        <v>-7.0999999999999994E-2</v>
      </c>
      <c r="U166" s="41">
        <v>207.88</v>
      </c>
      <c r="V166" s="43"/>
      <c r="W166" s="43"/>
    </row>
    <row r="167" spans="2:23">
      <c r="B167" s="45">
        <v>42</v>
      </c>
      <c r="C167" s="50" t="s">
        <v>67</v>
      </c>
      <c r="D167" s="47" t="s">
        <v>515</v>
      </c>
      <c r="E167" s="46" t="s">
        <v>514</v>
      </c>
      <c r="F167" s="49" t="str">
        <f>F163</f>
        <v>2002\1</v>
      </c>
      <c r="G167" s="45"/>
      <c r="H167" s="43" t="s">
        <v>154</v>
      </c>
      <c r="I167" s="43"/>
      <c r="J167" s="43" t="s">
        <v>69</v>
      </c>
      <c r="K167" s="43"/>
      <c r="L167" s="43" t="s">
        <v>52</v>
      </c>
      <c r="M167" s="43"/>
      <c r="N167" s="43" t="s">
        <v>106</v>
      </c>
      <c r="O167" s="43"/>
      <c r="P167" s="43" t="s">
        <v>59</v>
      </c>
      <c r="Q167" s="43"/>
      <c r="R167" s="43" t="s">
        <v>100</v>
      </c>
      <c r="S167" s="43"/>
      <c r="T167" s="43" t="s">
        <v>178</v>
      </c>
      <c r="U167" s="43"/>
      <c r="V167" s="43"/>
      <c r="W167" s="43"/>
    </row>
    <row r="168" spans="2:23">
      <c r="B168" s="45"/>
      <c r="C168" s="50"/>
      <c r="D168" s="47"/>
      <c r="E168" s="46"/>
      <c r="F168" s="49"/>
      <c r="G168" s="48">
        <v>31.959</v>
      </c>
      <c r="H168" s="42">
        <v>-0.22</v>
      </c>
      <c r="I168" s="41">
        <v>24.617000000000001</v>
      </c>
      <c r="J168" s="42">
        <v>7.7299999999999994E-2</v>
      </c>
      <c r="K168" s="41">
        <v>26.52</v>
      </c>
      <c r="L168" s="42">
        <v>-0.22</v>
      </c>
      <c r="M168" s="41">
        <v>20.559000000000001</v>
      </c>
      <c r="N168" s="42">
        <v>-4.5999999999999999E-2</v>
      </c>
      <c r="O168" s="41">
        <v>19.602</v>
      </c>
      <c r="P168" s="42">
        <v>0.49</v>
      </c>
      <c r="Q168" s="41">
        <v>29.209</v>
      </c>
      <c r="R168" s="42">
        <v>0.17799999999999999</v>
      </c>
      <c r="S168" s="41">
        <v>34.412999999999997</v>
      </c>
      <c r="T168" s="42">
        <v>-0.1</v>
      </c>
      <c r="U168" s="41">
        <v>30.818000000000001</v>
      </c>
      <c r="V168" s="43"/>
      <c r="W168" s="43"/>
    </row>
    <row r="169" spans="2:23">
      <c r="B169" s="45"/>
      <c r="C169" s="47"/>
      <c r="D169" s="47" t="s">
        <v>72</v>
      </c>
      <c r="E169" s="46" t="str">
        <f>E167</f>
        <v>1970\12</v>
      </c>
      <c r="F169" s="46" t="str">
        <f>F167</f>
        <v>2002\1</v>
      </c>
      <c r="G169" s="45"/>
      <c r="H169" s="43" t="s">
        <v>70</v>
      </c>
      <c r="I169" s="43"/>
      <c r="J169" s="43" t="s">
        <v>69</v>
      </c>
      <c r="K169" s="43"/>
      <c r="L169" s="43" t="s">
        <v>68</v>
      </c>
      <c r="M169" s="43"/>
      <c r="N169" s="43" t="s">
        <v>59</v>
      </c>
      <c r="O169" s="43"/>
      <c r="P169" s="43" t="s">
        <v>43</v>
      </c>
      <c r="Q169" s="43"/>
      <c r="R169" s="43" t="s">
        <v>42</v>
      </c>
      <c r="S169" s="43"/>
      <c r="T169" s="43"/>
      <c r="U169" s="43"/>
      <c r="V169" s="43"/>
      <c r="W169" s="43"/>
    </row>
    <row r="170" spans="2:23">
      <c r="B170" s="45"/>
      <c r="C170" s="47"/>
      <c r="D170" s="47"/>
      <c r="E170" s="46"/>
      <c r="F170" s="46"/>
      <c r="G170" s="48">
        <v>160.06</v>
      </c>
      <c r="H170" s="42">
        <v>0.161</v>
      </c>
      <c r="I170" s="41">
        <v>185.87</v>
      </c>
      <c r="J170" s="42">
        <v>3.2000000000000002E-3</v>
      </c>
      <c r="K170" s="41">
        <v>186.48</v>
      </c>
      <c r="L170" s="42">
        <v>-6.4000000000000001E-2</v>
      </c>
      <c r="M170" s="41">
        <v>174.48</v>
      </c>
      <c r="N170" s="42">
        <v>0.193</v>
      </c>
      <c r="O170" s="41">
        <v>208.22</v>
      </c>
      <c r="P170" s="42">
        <v>7.51E-2</v>
      </c>
      <c r="Q170" s="41">
        <v>223.87</v>
      </c>
      <c r="R170" s="42">
        <v>-7.0999999999999994E-2</v>
      </c>
      <c r="S170" s="41">
        <v>207.88</v>
      </c>
      <c r="T170" s="43"/>
      <c r="U170" s="43"/>
      <c r="V170" s="43"/>
      <c r="W170" s="43"/>
    </row>
    <row r="171" spans="2:23">
      <c r="B171" s="45">
        <v>43</v>
      </c>
      <c r="C171" s="50" t="s">
        <v>67</v>
      </c>
      <c r="D171" s="47" t="s">
        <v>513</v>
      </c>
      <c r="E171" s="46" t="s">
        <v>512</v>
      </c>
      <c r="F171" s="49" t="s">
        <v>511</v>
      </c>
      <c r="G171" s="45"/>
      <c r="H171" s="43" t="s">
        <v>336</v>
      </c>
      <c r="I171" s="43"/>
      <c r="J171" s="43" t="s">
        <v>27</v>
      </c>
      <c r="K171" s="43"/>
      <c r="L171" s="43" t="s">
        <v>61</v>
      </c>
      <c r="M171" s="43"/>
      <c r="N171" s="43" t="s">
        <v>69</v>
      </c>
      <c r="O171" s="43"/>
      <c r="P171" s="43" t="s">
        <v>52</v>
      </c>
      <c r="Q171" s="43"/>
      <c r="R171" s="43" t="s">
        <v>59</v>
      </c>
      <c r="S171" s="43"/>
      <c r="T171" s="43" t="s">
        <v>100</v>
      </c>
      <c r="U171" s="43"/>
      <c r="V171" s="43" t="s">
        <v>335</v>
      </c>
      <c r="W171" s="43"/>
    </row>
    <row r="172" spans="2:23">
      <c r="B172" s="45"/>
      <c r="C172" s="50"/>
      <c r="D172" s="47"/>
      <c r="E172" s="46"/>
      <c r="F172" s="49"/>
      <c r="G172" s="48">
        <v>109.52</v>
      </c>
      <c r="H172" s="42">
        <v>-0.27</v>
      </c>
      <c r="I172" s="41">
        <v>79.236999999999995</v>
      </c>
      <c r="J172" s="42">
        <v>5.1000000000000004E-3</v>
      </c>
      <c r="K172" s="41">
        <v>79.647000000000006</v>
      </c>
      <c r="L172" s="42">
        <v>-0.1</v>
      </c>
      <c r="M172" s="41">
        <v>71.364999999999995</v>
      </c>
      <c r="N172" s="42">
        <v>7.8E-2</v>
      </c>
      <c r="O172" s="41">
        <v>76.935000000000002</v>
      </c>
      <c r="P172" s="42">
        <v>-0.27</v>
      </c>
      <c r="Q172" s="41">
        <v>55.805999999999997</v>
      </c>
      <c r="R172" s="42">
        <v>0.32200000000000001</v>
      </c>
      <c r="S172" s="41">
        <v>73.831000000000003</v>
      </c>
      <c r="T172" s="42">
        <v>0.28399999999999997</v>
      </c>
      <c r="U172" s="41">
        <v>94.825999999999993</v>
      </c>
      <c r="V172" s="42">
        <v>-0.27</v>
      </c>
      <c r="W172" s="41">
        <v>68.364999999999995</v>
      </c>
    </row>
    <row r="173" spans="2:23">
      <c r="B173" s="45"/>
      <c r="C173" s="47"/>
      <c r="D173" s="47" t="s">
        <v>465</v>
      </c>
      <c r="E173" s="46" t="str">
        <f>E171</f>
        <v>1962\8</v>
      </c>
      <c r="F173" s="46" t="str">
        <f>F171</f>
        <v>2003\12</v>
      </c>
      <c r="G173" s="45"/>
      <c r="H173" s="43" t="s">
        <v>362</v>
      </c>
      <c r="I173" s="43"/>
      <c r="J173" s="43" t="s">
        <v>447</v>
      </c>
      <c r="K173" s="43"/>
      <c r="L173" s="43" t="s">
        <v>134</v>
      </c>
      <c r="M173" s="43"/>
      <c r="N173" s="43" t="s">
        <v>69</v>
      </c>
      <c r="O173" s="43"/>
      <c r="P173" s="43" t="s">
        <v>52</v>
      </c>
      <c r="Q173" s="43"/>
      <c r="R173" s="43" t="s">
        <v>59</v>
      </c>
      <c r="S173" s="43"/>
      <c r="T173" s="43" t="s">
        <v>43</v>
      </c>
      <c r="U173" s="43"/>
      <c r="V173" s="43" t="s">
        <v>42</v>
      </c>
      <c r="W173" s="43"/>
    </row>
    <row r="174" spans="2:23">
      <c r="B174" s="45"/>
      <c r="C174" s="47"/>
      <c r="D174" s="47"/>
      <c r="E174" s="46"/>
      <c r="F174" s="46"/>
      <c r="G174" s="48">
        <v>123.05</v>
      </c>
      <c r="H174" s="42">
        <v>-8.1000000000000003E-2</v>
      </c>
      <c r="I174" s="41">
        <v>113</v>
      </c>
      <c r="J174" s="42">
        <v>3.6999999999999998E-2</v>
      </c>
      <c r="K174" s="41">
        <v>117.19</v>
      </c>
      <c r="L174" s="42">
        <v>9.1499999999999998E-2</v>
      </c>
      <c r="M174" s="41">
        <v>127.92</v>
      </c>
      <c r="N174" s="42">
        <v>2.9100000000000001E-2</v>
      </c>
      <c r="O174" s="41">
        <v>131.63999999999999</v>
      </c>
      <c r="P174" s="42">
        <v>-0.15</v>
      </c>
      <c r="Q174" s="41">
        <v>110.94</v>
      </c>
      <c r="R174" s="42">
        <v>0.13400000000000001</v>
      </c>
      <c r="S174" s="41">
        <v>125.9</v>
      </c>
      <c r="T174" s="42">
        <v>0.16500000000000001</v>
      </c>
      <c r="U174" s="41">
        <v>146.72999999999999</v>
      </c>
      <c r="V174" s="42">
        <v>-7.6999999999999999E-2</v>
      </c>
      <c r="W174" s="41">
        <v>135.34899999999999</v>
      </c>
    </row>
    <row r="175" spans="2:23">
      <c r="B175" s="45">
        <v>44</v>
      </c>
      <c r="C175" s="47" t="s">
        <v>334</v>
      </c>
      <c r="D175" s="47" t="s">
        <v>510</v>
      </c>
      <c r="E175" s="46" t="str">
        <f>E171</f>
        <v>1962\8</v>
      </c>
      <c r="F175" s="46" t="str">
        <f>F167</f>
        <v>2002\1</v>
      </c>
      <c r="G175" s="45"/>
      <c r="H175" s="43" t="s">
        <v>332</v>
      </c>
      <c r="I175" s="43"/>
      <c r="J175" s="43" t="s">
        <v>331</v>
      </c>
      <c r="K175" s="43"/>
      <c r="L175" s="43" t="s">
        <v>61</v>
      </c>
      <c r="M175" s="43"/>
      <c r="N175" s="43" t="s">
        <v>69</v>
      </c>
      <c r="O175" s="43"/>
      <c r="P175" s="43" t="s">
        <v>52</v>
      </c>
      <c r="Q175" s="43"/>
      <c r="R175" s="43" t="s">
        <v>59</v>
      </c>
      <c r="S175" s="43"/>
      <c r="T175" s="43" t="s">
        <v>100</v>
      </c>
      <c r="U175" s="43"/>
      <c r="V175" s="43" t="s">
        <v>42</v>
      </c>
      <c r="W175" s="43"/>
    </row>
    <row r="176" spans="2:23">
      <c r="B176" s="45"/>
      <c r="C176" s="47"/>
      <c r="D176" s="47"/>
      <c r="E176" s="46"/>
      <c r="F176" s="46"/>
      <c r="G176" s="48">
        <v>40.052</v>
      </c>
      <c r="H176" s="42">
        <v>-0.27</v>
      </c>
      <c r="I176" s="41">
        <v>28.866</v>
      </c>
      <c r="J176" s="42">
        <v>0.1</v>
      </c>
      <c r="K176" s="41">
        <v>31.753</v>
      </c>
      <c r="L176" s="42">
        <v>0.13100000000000001</v>
      </c>
      <c r="M176" s="41">
        <v>35.918999999999997</v>
      </c>
      <c r="N176" s="42">
        <v>0.1</v>
      </c>
      <c r="O176" s="41">
        <v>39.515000000000001</v>
      </c>
      <c r="P176" s="42">
        <v>-0.28999999999999998</v>
      </c>
      <c r="Q176" s="41">
        <v>27.766999999999999</v>
      </c>
      <c r="R176" s="42">
        <v>0.312</v>
      </c>
      <c r="S176" s="41">
        <v>36.435000000000002</v>
      </c>
      <c r="T176" s="42">
        <v>0.16300000000000001</v>
      </c>
      <c r="U176" s="41">
        <v>42.38</v>
      </c>
      <c r="V176" s="42">
        <v>-0.14000000000000001</v>
      </c>
      <c r="W176" s="41">
        <v>36.442999999999998</v>
      </c>
    </row>
    <row r="177" spans="2:23">
      <c r="B177" s="43"/>
      <c r="C177" s="47"/>
      <c r="D177" s="47" t="s">
        <v>465</v>
      </c>
      <c r="E177" s="46" t="str">
        <f>E175</f>
        <v>1962\8</v>
      </c>
      <c r="F177" s="46" t="str">
        <f>F175</f>
        <v>2002\1</v>
      </c>
      <c r="G177" s="45"/>
      <c r="H177" s="43" t="s">
        <v>362</v>
      </c>
      <c r="I177" s="43"/>
      <c r="J177" s="43" t="s">
        <v>447</v>
      </c>
      <c r="K177" s="43"/>
      <c r="L177" s="43" t="s">
        <v>134</v>
      </c>
      <c r="M177" s="43"/>
      <c r="N177" s="43" t="s">
        <v>69</v>
      </c>
      <c r="O177" s="43"/>
      <c r="P177" s="43" t="s">
        <v>52</v>
      </c>
      <c r="Q177" s="43"/>
      <c r="R177" s="43" t="s">
        <v>59</v>
      </c>
      <c r="S177" s="43"/>
      <c r="T177" s="43" t="s">
        <v>43</v>
      </c>
      <c r="U177" s="43"/>
      <c r="V177" s="43" t="s">
        <v>42</v>
      </c>
      <c r="W177" s="43"/>
    </row>
    <row r="178" spans="2:23">
      <c r="B178" s="43"/>
      <c r="C178" s="43"/>
      <c r="D178" s="44"/>
      <c r="E178" s="43"/>
      <c r="F178" s="43"/>
      <c r="G178" s="41">
        <v>123.05</v>
      </c>
      <c r="H178" s="42">
        <v>-8.1000000000000003E-2</v>
      </c>
      <c r="I178" s="41">
        <v>113</v>
      </c>
      <c r="J178" s="42">
        <v>3.6999999999999998E-2</v>
      </c>
      <c r="K178" s="41">
        <v>117.19</v>
      </c>
      <c r="L178" s="42">
        <v>9.1499999999999998E-2</v>
      </c>
      <c r="M178" s="41">
        <v>127.92</v>
      </c>
      <c r="N178" s="42">
        <v>2.9100000000000001E-2</v>
      </c>
      <c r="O178" s="41">
        <v>131.63999999999999</v>
      </c>
      <c r="P178" s="42">
        <v>-0.15</v>
      </c>
      <c r="Q178" s="41">
        <v>110.94</v>
      </c>
      <c r="R178" s="42">
        <v>0.13400000000000001</v>
      </c>
      <c r="S178" s="41">
        <v>125.9</v>
      </c>
      <c r="T178" s="42">
        <v>0.16500000000000001</v>
      </c>
      <c r="U178" s="41">
        <v>146.72999999999999</v>
      </c>
      <c r="V178" s="42">
        <v>-6.3E-2</v>
      </c>
      <c r="W178" s="41">
        <v>137.36000000000001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Appendix B-a</vt:lpstr>
      <vt:lpstr>Appendix B-b</vt:lpstr>
      <vt:lpstr>Appendix B-c</vt:lpstr>
      <vt:lpstr>Appendix B-d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2012-02-20T01:33:29Z</dcterms:modified>
</cp:coreProperties>
</file>